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1" r:id="rId5"/>
  </sheets>
  <definedNames>
    <definedName name="_xlnm._FilterDatabase" localSheetId="4" hidden="1">Ծավալաթերթ!$B$1:$B$397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1" l="1"/>
  <c r="D40" i="21"/>
  <c r="D39" i="21"/>
  <c r="F37" i="21"/>
  <c r="F35" i="21"/>
  <c r="F32" i="21"/>
  <c r="F31" i="21"/>
  <c r="F30" i="21"/>
  <c r="F22" i="21"/>
  <c r="F18" i="21"/>
  <c r="F15" i="21"/>
  <c r="L9" i="6"/>
  <c r="L8" i="6"/>
  <c r="F41" i="21" l="1"/>
  <c r="F20" i="21"/>
  <c r="F39" i="21" l="1"/>
  <c r="F36" i="21"/>
  <c r="F27" i="21"/>
  <c r="F40" i="21"/>
  <c r="F23" i="21"/>
  <c r="F26" i="21"/>
  <c r="F21" i="21"/>
  <c r="F25" i="21"/>
  <c r="F19" i="21"/>
  <c r="F17" i="21"/>
  <c r="F12" i="21"/>
  <c r="F28" i="21"/>
  <c r="F33" i="21"/>
  <c r="F38" i="21"/>
  <c r="F13" i="21"/>
  <c r="F42" i="21" l="1"/>
  <c r="F43" i="21" s="1"/>
  <c r="F44" i="21" s="1"/>
  <c r="C3" i="21" s="1"/>
  <c r="E3" i="18" l="1"/>
  <c r="A3" i="20"/>
  <c r="E45" i="18"/>
  <c r="E44" i="18"/>
  <c r="F34" i="18" l="1"/>
  <c r="Q7" i="18"/>
  <c r="I46" i="18"/>
  <c r="H46" i="18"/>
  <c r="H40" i="18"/>
  <c r="I40" i="18" l="1"/>
  <c r="I36" i="18"/>
  <c r="H36" i="18"/>
  <c r="H34" i="18"/>
  <c r="H33" i="18"/>
  <c r="I31" i="18"/>
  <c r="H31" i="18"/>
  <c r="I30" i="18"/>
  <c r="H30" i="18"/>
  <c r="I28" i="18"/>
  <c r="H28" i="18"/>
  <c r="P40" i="18" l="1"/>
  <c r="R40" i="18" s="1"/>
  <c r="N37" i="18" l="1"/>
  <c r="F35" i="18"/>
  <c r="H35" i="18" s="1"/>
  <c r="P35" i="18" s="1"/>
  <c r="R35" i="18" s="1"/>
  <c r="P34" i="18" l="1"/>
  <c r="R34" i="18" s="1"/>
  <c r="P33" i="18"/>
  <c r="R33" i="18" s="1"/>
  <c r="I18" i="18" l="1"/>
  <c r="H18" i="18"/>
  <c r="I16" i="18"/>
  <c r="H16" i="18"/>
  <c r="I15" i="18"/>
  <c r="H15" i="18"/>
  <c r="O44" i="18" l="1"/>
  <c r="O45" i="18"/>
  <c r="O43" i="18"/>
  <c r="O41" i="18"/>
  <c r="O46" i="18"/>
  <c r="O42" i="18"/>
  <c r="O15" i="18"/>
  <c r="Q15" i="18" s="1"/>
  <c r="O36" i="18"/>
  <c r="O28" i="18"/>
  <c r="O31" i="18"/>
  <c r="O30" i="18"/>
  <c r="O29" i="18"/>
  <c r="O25" i="18"/>
  <c r="O18" i="18"/>
  <c r="O16" i="18"/>
  <c r="O21" i="18"/>
  <c r="O20" i="18"/>
  <c r="O22" i="18"/>
  <c r="O24" i="18"/>
  <c r="O26" i="18"/>
  <c r="O23" i="18"/>
  <c r="L10" i="6"/>
  <c r="L7" i="6"/>
  <c r="L6" i="6"/>
  <c r="K14" i="6" s="1"/>
  <c r="Q41" i="18" l="1"/>
  <c r="P41" i="18"/>
  <c r="R41" i="18" s="1"/>
  <c r="P43" i="18"/>
  <c r="R43" i="18" s="1"/>
  <c r="Q43" i="18"/>
  <c r="P44" i="18"/>
  <c r="R44" i="18" s="1"/>
  <c r="Q44" i="18"/>
  <c r="Q46" i="18"/>
  <c r="P46" i="18"/>
  <c r="R46" i="18" s="1"/>
  <c r="P45" i="18"/>
  <c r="R45" i="18" s="1"/>
  <c r="Q45" i="18"/>
  <c r="Q42" i="18"/>
  <c r="P42" i="18"/>
  <c r="R42" i="18" s="1"/>
  <c r="Q30" i="18"/>
  <c r="P30" i="18"/>
  <c r="R30" i="18" s="1"/>
  <c r="P15" i="18"/>
  <c r="R15" i="18" s="1"/>
  <c r="Q29" i="18"/>
  <c r="P29" i="18"/>
  <c r="R29" i="18" s="1"/>
  <c r="Q31" i="18"/>
  <c r="P31" i="18"/>
  <c r="R31" i="18" s="1"/>
  <c r="Q28" i="18"/>
  <c r="P28" i="18"/>
  <c r="R28" i="18" s="1"/>
  <c r="P36" i="18"/>
  <c r="R36" i="18" s="1"/>
  <c r="Q36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18" i="18"/>
  <c r="P18" i="18"/>
  <c r="R18" i="18" s="1"/>
  <c r="Q25" i="18"/>
  <c r="P25" i="18"/>
  <c r="R25" i="18" s="1"/>
  <c r="A3" i="6"/>
  <c r="R49" i="18" l="1"/>
  <c r="R50" i="18" s="1"/>
  <c r="R51" i="18" s="1"/>
  <c r="R52" i="18" s="1"/>
  <c r="R53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1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<sst xmlns="http://schemas.openxmlformats.org/spreadsheetml/2006/main" count="334" uniqueCount="200">
  <si>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</si>
  <si>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</si>
  <si>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</si>
  <si>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</si>
  <si>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</si>
  <si>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</si>
  <si>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</si>
  <si>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</si>
  <si>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</si>
  <si>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</si>
  <si>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</si>
  <si>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</si>
  <si>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</si>
  <si>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</si>
  <si>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</si>
  <si>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</si>
  <si>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</si>
  <si>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</si>
  <si>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</si>
  <si>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</si>
  <si>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</si>
  <si>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</si>
  <si>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</si>
  <si>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</si>
  <si>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</si>
  <si>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</si>
  <si>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</si>
  <si>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</si>
  <si>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</si>
  <si>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</si>
  <si>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</si>
  <si>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</si>
  <si>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</si>
  <si>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</si>
  <si>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</si>
  <si>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</si>
  <si>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</si>
  <si>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</si>
  <si>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</si>
  <si>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</si>
  <si>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</si>
  <si>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</si>
  <si>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</si>
  <si>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</si>
  <si>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</si>
  <si>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</si>
  <si>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</si>
  <si>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</si>
  <si>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</si>
  <si>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</si>
  <si>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</si>
  <si>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</si>
  <si>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</si>
  <si>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</si>
  <si>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</si>
  <si>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</si>
  <si>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</si>
  <si>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</si>
  <si>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</si>
  <si>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</si>
  <si>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</si>
  <si>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</si>
  <si>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</si>
  <si>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</si>
  <si>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</si>
  <si>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</si>
  <si>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</si>
  <si>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</si>
  <si>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</si>
  <si>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</si>
  <si>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</si>
  <si>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</si>
  <si>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</si>
  <si>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</si>
  <si>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</si>
  <si>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</si>
  <si>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</si>
  <si>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</si>
  <si>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</si>
  <si>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</si>
  <si>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</si>
  <si>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</si>
  <si>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</si>
  <si>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</si>
  <si>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</si>
  <si>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</si>
  <si>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</si>
  <si>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</si>
  <si>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</si>
  <si>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</si>
  <si>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</si>
  <si>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</si>
  <si>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</si>
  <si>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</si>
  <si>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</si>
  <si>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</si>
  <si>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</si>
  <si>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</si>
  <si>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</si>
  <si>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</si>
  <si>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</si>
  <si>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</si>
  <si>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</si>
  <si>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</si>
  <si>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</si>
  <si>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</si>
  <si>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</si>
  <si>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</si>
  <si>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</si>
  <si>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</si>
  <si>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</si>
  <si>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</si>
  <si>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</si>
  <si>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</si>
  <si>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</si>
  <si>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</si>
  <si>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</si>
  <si>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</si>
  <si>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</si>
  <si>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</si>
  <si>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</si>
  <si>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</si>
  <si>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</si>
  <si>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</si>
  <si>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</si>
  <si>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</si>
  <si>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</si>
  <si>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</si>
  <si>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</si>
  <si>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</si>
  <si>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</si>
  <si>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</si>
  <si>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</si>
  <si>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</si>
  <si>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</si>
  <si>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</si>
  <si>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</si>
  <si>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</si>
  <si>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</si>
  <si>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</si>
  <si>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</si>
  <si>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</si>
  <si>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</si>
  <si>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</si>
  <si>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</si>
  <si>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</si>
  <si>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</si>
  <si>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</si>
  <si>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</si>
  <si>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</si>
  <si>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</si>
  <si>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</si>
  <si>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</si>
  <si>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</si>
  <si>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</si>
  <si>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</si>
  <si>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</si>
  <si>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</si>
  <si>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</si>
  <si>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</si>
  <si>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</si>
  <si>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</si>
  <si>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</si>
  <si>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</si>
  <si>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</si>
  <si>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</si>
  <si>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</si>
  <si>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</si>
  <si>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</si>
  <si>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</si>
  <si>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</si>
  <si>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</si>
  <si>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</si>
  <si>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</si>
  <si>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</si>
  <si>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</si>
  <si>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</si>
  <si>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</si>
  <si>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</si>
  <si>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</si>
  <si>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</si>
  <si>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</si>
  <si>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</si>
  <si>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</si>
  <si>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</si>
  <si>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</si>
  <si>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</si>
  <si>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</si>
  <si>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Հաղորդալար 2*16 + 1*25- 0.66/1 մմ²  СИП-2А</t>
  </si>
  <si>
    <t>Նախաշերտի լիցք տոփանումով տեղի միասեռ բնահողից (առանց շինարարական աղբ և խիճ)100մմ</t>
  </si>
  <si>
    <t>ՀՀ Շիրակի մարզի Աշոցք համայնքի Ձորաշեն բնակավայրի 1-ին և 3-րդ փողոցների լուսավորության համակարգի կառուցում</t>
  </si>
  <si>
    <t xml:space="preserve">ՀՀ Շիրակի մարզի Աշոցք համայնքի Ձորաշեն բնակավայրի 1-ին և 3-րդ փողոցների </t>
  </si>
  <si>
    <t>6. Ժամանակավոր կառույցների և շենքերի կառուցման արժեքը                     -2,4% համաձայն</t>
  </si>
  <si>
    <t>7. Ձմեռային պայմաններում կատարվող համար լրացուցիչ ծախսեր             - 0,48% համաձայն</t>
  </si>
  <si>
    <t>Ծավալաթերթ-նախահաշիվ</t>
  </si>
  <si>
    <t>Արժեքը ըստ ծավալաթերթի  -</t>
  </si>
  <si>
    <t xml:space="preserve">Առանց հետ վերադարձվող գումարի - </t>
  </si>
  <si>
    <t>ԱԱՀ       20%</t>
  </si>
  <si>
    <t xml:space="preserve">Կազմեց՝                      </t>
  </si>
  <si>
    <t xml:space="preserve">Ն. Սարդարյան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</si>
</sst>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1" fillId="0" borderId="20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/>
    <xf numFmtId="2" fontId="22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23" sqref="A23:J23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5" t="s">
        <v>64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s="34" customFormat="1" ht="92.25" customHeight="1" x14ac:dyDescent="0.25">
      <c r="A3" s="156" t="s">
        <v>190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34" customFormat="1" ht="19.5" customHeight="1" x14ac:dyDescent="0.25">
      <c r="A4" s="154" t="s">
        <v>191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s="34" customFormat="1" ht="19.5" customHeight="1" x14ac:dyDescent="0.25">
      <c r="A5" s="157" t="s">
        <v>180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s="34" customFormat="1" ht="16.5" customHeight="1" x14ac:dyDescent="0.25">
      <c r="A6" s="154" t="s">
        <v>181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10" s="34" customFormat="1" ht="19.5" customHeight="1" x14ac:dyDescent="0.25">
      <c r="A7" s="152" t="s">
        <v>182</v>
      </c>
      <c r="B7" s="152"/>
      <c r="C7" s="152"/>
      <c r="D7" s="152"/>
      <c r="E7" s="152"/>
      <c r="F7" s="152"/>
      <c r="G7" s="152"/>
      <c r="H7" s="152"/>
      <c r="I7" s="152"/>
      <c r="J7" s="152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2" t="s">
        <v>125</v>
      </c>
      <c r="B9" s="152"/>
      <c r="C9" s="152"/>
      <c r="D9" s="152"/>
      <c r="E9" s="152"/>
      <c r="F9" s="152"/>
      <c r="G9" s="152"/>
      <c r="H9" s="152"/>
      <c r="I9" s="152"/>
      <c r="J9" s="152"/>
    </row>
    <row r="10" spans="1:10" s="34" customFormat="1" ht="19.5" customHeight="1" x14ac:dyDescent="0.25">
      <c r="A10" s="152" t="s">
        <v>65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0" s="34" customFormat="1" ht="19.5" customHeight="1" x14ac:dyDescent="0.25">
      <c r="A11" s="152" t="s">
        <v>66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s="34" customFormat="1" ht="19.5" customHeight="1" x14ac:dyDescent="0.25">
      <c r="A12" s="152" t="s">
        <v>67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0" s="34" customFormat="1" ht="19.5" customHeight="1" x14ac:dyDescent="0.25">
      <c r="A13" s="152" t="s">
        <v>178</v>
      </c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0" s="34" customFormat="1" ht="19.5" customHeight="1" x14ac:dyDescent="0.25">
      <c r="A14" s="152" t="s">
        <v>68</v>
      </c>
      <c r="B14" s="152"/>
      <c r="C14" s="152"/>
      <c r="D14" s="152"/>
      <c r="E14" s="152"/>
      <c r="F14" s="152"/>
      <c r="G14" s="152"/>
      <c r="H14" s="152"/>
      <c r="I14" s="152"/>
      <c r="J14" s="152"/>
    </row>
    <row r="15" spans="1:10" s="34" customFormat="1" ht="19.5" customHeight="1" x14ac:dyDescent="0.25">
      <c r="A15" s="152" t="s">
        <v>69</v>
      </c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0" s="34" customFormat="1" ht="19.5" customHeight="1" x14ac:dyDescent="0.25">
      <c r="A16" s="152" t="s">
        <v>122</v>
      </c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0" s="34" customFormat="1" ht="19.5" customHeight="1" x14ac:dyDescent="0.25">
      <c r="A17" s="152" t="s">
        <v>123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s="34" customFormat="1" ht="19.5" customHeight="1" x14ac:dyDescent="0.25">
      <c r="A18" s="152" t="s">
        <v>70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 s="34" customFormat="1" ht="19.5" customHeight="1" x14ac:dyDescent="0.25">
      <c r="A19" s="152" t="s">
        <v>71</v>
      </c>
      <c r="B19" s="152"/>
      <c r="C19" s="152"/>
      <c r="D19" s="152"/>
      <c r="E19" s="152"/>
      <c r="F19" s="152"/>
      <c r="G19" s="152"/>
      <c r="H19" s="152"/>
      <c r="I19" s="152"/>
      <c r="J19" s="152"/>
    </row>
    <row r="20" spans="1:10" s="34" customFormat="1" ht="19.5" customHeight="1" x14ac:dyDescent="0.25">
      <c r="A20" s="152" t="s">
        <v>192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34" customFormat="1" ht="19.5" customHeight="1" x14ac:dyDescent="0.25">
      <c r="A21" s="152" t="s">
        <v>72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 s="34" customFormat="1" ht="19.5" customHeight="1" x14ac:dyDescent="0.25">
      <c r="A22" s="152" t="s">
        <v>193</v>
      </c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s="34" customFormat="1" ht="19.5" customHeight="1" x14ac:dyDescent="0.25">
      <c r="A23" s="152" t="s">
        <v>73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34" customFormat="1" ht="19.5" customHeight="1" x14ac:dyDescent="0.25">
      <c r="A24" s="152" t="s">
        <v>124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 s="34" customFormat="1" ht="19.5" customHeight="1" x14ac:dyDescent="0.25">
      <c r="A25" s="152" t="s">
        <v>104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s="34" customFormat="1" ht="19.5" customHeight="1" x14ac:dyDescent="0.25">
      <c r="A26" s="152" t="s">
        <v>74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34" customFormat="1" ht="19.5" customHeight="1" x14ac:dyDescent="0.25">
      <c r="A27" s="152" t="s">
        <v>75</v>
      </c>
      <c r="B27" s="152"/>
      <c r="C27" s="152"/>
      <c r="D27" s="152"/>
      <c r="E27" s="152"/>
      <c r="F27" s="152"/>
      <c r="G27" s="152"/>
      <c r="H27" s="152"/>
      <c r="I27" s="152"/>
      <c r="J27" s="152"/>
    </row>
    <row r="28" spans="1:10" x14ac:dyDescent="0.25">
      <c r="A28" s="153" t="s">
        <v>76</v>
      </c>
      <c r="B28" s="153"/>
      <c r="C28" s="153"/>
      <c r="D28" s="153"/>
      <c r="E28" s="153"/>
      <c r="F28" s="153"/>
      <c r="G28" s="153"/>
      <c r="H28" s="153"/>
      <c r="I28" s="153"/>
      <c r="J28" s="153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12545.910803032981</v>
      </c>
      <c r="H29" s="35" t="s">
        <v>78</v>
      </c>
      <c r="I29" s="35"/>
      <c r="J29" s="35"/>
    </row>
    <row r="31" spans="1:10" ht="24" customHeight="1" x14ac:dyDescent="0.25">
      <c r="A31" s="151" t="s">
        <v>113</v>
      </c>
      <c r="B31" s="151"/>
      <c r="C31" s="151"/>
      <c r="D31" s="151"/>
      <c r="E31" s="151"/>
      <c r="F31" s="151"/>
      <c r="G31" s="151"/>
      <c r="H31" s="151"/>
      <c r="I31" s="151"/>
      <c r="J31" s="151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3" workbookViewId="0">
      <selection activeCell="R9" sqref="R9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59" t="s">
        <v>22</v>
      </c>
      <c r="B2" s="159"/>
      <c r="C2" s="159"/>
      <c r="D2" s="159"/>
      <c r="E2" s="159"/>
      <c r="F2" s="159"/>
      <c r="G2" s="159"/>
      <c r="H2" s="159"/>
    </row>
    <row r="3" spans="1:15" s="2" customFormat="1" ht="88.5" customHeight="1" x14ac:dyDescent="0.25">
      <c r="A3" s="156" t="str">
        <f>+Բացատրագիր!A3</f>
        <v>ՀՀ Շիրակի մարզի Աշոցք համայնքի Ձորաշեն բնակավայրի 1-ին և 3-րդ փողոցների լուսավորության համակարգի կառուցում</v>
      </c>
      <c r="B3" s="156"/>
      <c r="C3" s="156"/>
      <c r="D3" s="156"/>
      <c r="E3" s="156"/>
      <c r="F3" s="156"/>
      <c r="G3" s="156"/>
      <c r="H3" s="156"/>
    </row>
    <row r="4" spans="1:15" ht="15.75" thickBot="1" x14ac:dyDescent="0.25">
      <c r="F4" s="160">
        <f>H42</f>
        <v>12545.910803032981</v>
      </c>
      <c r="G4" s="161"/>
    </row>
    <row r="5" spans="1:15" ht="30" x14ac:dyDescent="0.2">
      <c r="A5" s="13" t="s">
        <v>23</v>
      </c>
      <c r="B5" s="4" t="s">
        <v>24</v>
      </c>
      <c r="C5" s="4" t="s">
        <v>25</v>
      </c>
      <c r="D5" s="162" t="s">
        <v>26</v>
      </c>
      <c r="E5" s="162"/>
      <c r="F5" s="162"/>
      <c r="G5" s="162"/>
      <c r="H5" s="111" t="s">
        <v>27</v>
      </c>
      <c r="I5" s="191"/>
      <c r="J5" s="191"/>
      <c r="K5" s="191"/>
      <c r="L5" s="191"/>
      <c r="M5" s="191"/>
      <c r="N5" s="191"/>
      <c r="O5" s="191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1"/>
      <c r="J6" s="191" t="s">
        <v>126</v>
      </c>
      <c r="K6" s="191"/>
      <c r="L6" s="191">
        <f>13.3/100+1</f>
        <v>1.133</v>
      </c>
      <c r="M6" s="191"/>
      <c r="N6" s="191"/>
      <c r="O6" s="191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1"/>
      <c r="J7" s="191"/>
      <c r="K7" s="191"/>
      <c r="L7" s="191">
        <f>11/100+1</f>
        <v>1.1100000000000001</v>
      </c>
      <c r="M7" s="191"/>
      <c r="N7" s="191"/>
      <c r="O7" s="191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1"/>
      <c r="J8" s="191"/>
      <c r="K8" s="191"/>
      <c r="L8" s="191">
        <f>2.4/100+1</f>
        <v>1.024</v>
      </c>
      <c r="M8" s="191"/>
      <c r="N8" s="191"/>
      <c r="O8" s="191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Ձորաշեն բնակավայրի 1-ին և 3-րդ փողոցների լուսավորության համակարգի կառուցում</v>
      </c>
      <c r="D9" s="23">
        <f>+Հավաք!H9</f>
        <v>9432.1235871784556</v>
      </c>
      <c r="E9" s="23"/>
      <c r="F9" s="23"/>
      <c r="G9" s="21"/>
      <c r="H9" s="23">
        <f>SUM(D9:G9)</f>
        <v>9432.1235871784556</v>
      </c>
      <c r="I9" s="191"/>
      <c r="J9" s="191"/>
      <c r="K9" s="191"/>
      <c r="L9" s="191">
        <f>2.63/100+1</f>
        <v>1.0263</v>
      </c>
      <c r="M9" s="191"/>
      <c r="N9" s="191"/>
      <c r="O9" s="191"/>
    </row>
    <row r="10" spans="1:15" x14ac:dyDescent="0.2">
      <c r="A10" s="21"/>
      <c r="B10" s="21"/>
      <c r="C10" s="24" t="s">
        <v>37</v>
      </c>
      <c r="D10" s="23">
        <f>SUM(D9)</f>
        <v>9432.1235871784556</v>
      </c>
      <c r="E10" s="23"/>
      <c r="F10" s="23"/>
      <c r="G10" s="21"/>
      <c r="H10" s="23">
        <f>SUM(H9)</f>
        <v>9432.1235871784556</v>
      </c>
      <c r="I10" s="191"/>
      <c r="J10" s="191"/>
      <c r="K10" s="191"/>
      <c r="L10" s="191">
        <f>1.5/100+1</f>
        <v>1.0149999999999999</v>
      </c>
      <c r="M10" s="191"/>
      <c r="N10" s="191"/>
      <c r="O10" s="191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1"/>
      <c r="J11" s="191"/>
      <c r="K11" s="191"/>
      <c r="L11" s="191"/>
      <c r="M11" s="191"/>
      <c r="N11" s="191"/>
      <c r="O11" s="191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1"/>
      <c r="J12" s="191"/>
      <c r="K12" s="191"/>
      <c r="L12" s="191"/>
      <c r="M12" s="191"/>
      <c r="N12" s="191"/>
      <c r="O12" s="191"/>
    </row>
    <row r="13" spans="1:15" x14ac:dyDescent="0.2">
      <c r="A13" s="21"/>
      <c r="B13" s="21"/>
      <c r="C13" s="24" t="s">
        <v>40</v>
      </c>
      <c r="D13" s="23">
        <f>D12+D10</f>
        <v>9432.1235871784556</v>
      </c>
      <c r="E13" s="23"/>
      <c r="F13" s="23"/>
      <c r="G13" s="21"/>
      <c r="H13" s="23">
        <f>H12+H10</f>
        <v>9432.1235871784556</v>
      </c>
      <c r="I13" s="191"/>
      <c r="J13" s="191"/>
      <c r="K13" s="191"/>
      <c r="L13" s="191"/>
      <c r="M13" s="191"/>
      <c r="N13" s="191"/>
      <c r="O13" s="191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1"/>
      <c r="J14" s="191"/>
      <c r="K14" s="191">
        <f>+L6*L7*L8*L9*L10</f>
        <v>1.3415078441318398</v>
      </c>
      <c r="L14" s="191"/>
      <c r="M14" s="191"/>
      <c r="N14" s="191"/>
      <c r="O14" s="191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1"/>
      <c r="J15" s="191"/>
      <c r="K15" s="191"/>
      <c r="L15" s="191"/>
      <c r="M15" s="191"/>
      <c r="N15" s="191"/>
      <c r="O15" s="191"/>
    </row>
    <row r="16" spans="1:15" x14ac:dyDescent="0.2">
      <c r="A16" s="21"/>
      <c r="B16" s="21"/>
      <c r="C16" s="24" t="s">
        <v>43</v>
      </c>
      <c r="D16" s="23">
        <f>D15+D13</f>
        <v>9432.1235871784556</v>
      </c>
      <c r="E16" s="23"/>
      <c r="F16" s="23"/>
      <c r="G16" s="21"/>
      <c r="H16" s="23">
        <f>H15+H13</f>
        <v>9432.1235871784556</v>
      </c>
      <c r="I16" s="191"/>
      <c r="J16" s="191"/>
      <c r="K16" s="191"/>
      <c r="L16" s="191"/>
      <c r="M16" s="191"/>
      <c r="N16" s="191"/>
      <c r="O16" s="191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1"/>
      <c r="J17" s="191"/>
      <c r="K17" s="191"/>
      <c r="L17" s="191"/>
      <c r="M17" s="191"/>
      <c r="N17" s="191"/>
      <c r="O17" s="191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226.37096609228294</v>
      </c>
      <c r="E18" s="23"/>
      <c r="F18" s="23"/>
      <c r="G18" s="23"/>
      <c r="H18" s="23">
        <f>SUM(D18:G18)</f>
        <v>226.37096609228294</v>
      </c>
      <c r="I18" s="191"/>
      <c r="J18" s="191"/>
      <c r="K18" s="192">
        <f>+H26</f>
        <v>9912.5129600217588</v>
      </c>
      <c r="L18" s="191"/>
      <c r="M18" s="191"/>
      <c r="N18" s="191"/>
      <c r="O18" s="191"/>
    </row>
    <row r="19" spans="1:15" x14ac:dyDescent="0.2">
      <c r="A19" s="21"/>
      <c r="B19" s="21"/>
      <c r="C19" s="24" t="s">
        <v>46</v>
      </c>
      <c r="D19" s="23">
        <f>SUM(D18)</f>
        <v>226.37096609228294</v>
      </c>
      <c r="E19" s="23"/>
      <c r="F19" s="23"/>
      <c r="G19" s="21"/>
      <c r="H19" s="23">
        <f>SUM(H18)</f>
        <v>226.37096609228294</v>
      </c>
      <c r="I19" s="191"/>
      <c r="J19" s="191"/>
      <c r="K19" s="191">
        <f>+H34/2</f>
        <v>152.25619906593423</v>
      </c>
      <c r="L19" s="191"/>
      <c r="M19" s="191"/>
      <c r="N19" s="191"/>
      <c r="O19" s="191"/>
    </row>
    <row r="20" spans="1:15" x14ac:dyDescent="0.2">
      <c r="A20" s="21"/>
      <c r="B20" s="21"/>
      <c r="C20" s="24" t="s">
        <v>47</v>
      </c>
      <c r="D20" s="23">
        <f>D19+D16</f>
        <v>9658.4945532707388</v>
      </c>
      <c r="E20" s="23"/>
      <c r="F20" s="23"/>
      <c r="G20" s="21"/>
      <c r="H20" s="23">
        <f>H19+H16</f>
        <v>9658.4945532707388</v>
      </c>
      <c r="I20" s="191"/>
      <c r="J20" s="191"/>
      <c r="K20" s="192">
        <f>+H37</f>
        <v>0</v>
      </c>
      <c r="L20" s="191"/>
      <c r="M20" s="191"/>
      <c r="N20" s="191"/>
      <c r="O20" s="191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1"/>
      <c r="J21" s="191"/>
      <c r="K21" s="192">
        <f>SUM(K18:K20)</f>
        <v>10064.769159087693</v>
      </c>
      <c r="L21" s="191"/>
      <c r="M21" s="191"/>
      <c r="N21" s="191"/>
      <c r="O21" s="191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46.360773855699541</v>
      </c>
      <c r="E22" s="23"/>
      <c r="F22" s="23"/>
      <c r="G22" s="23"/>
      <c r="H22" s="23">
        <f>SUM(D22:G22)</f>
        <v>46.360773855699541</v>
      </c>
      <c r="I22" s="191"/>
      <c r="J22" s="191"/>
      <c r="K22" s="191"/>
      <c r="L22" s="191"/>
      <c r="M22" s="191"/>
      <c r="N22" s="191"/>
      <c r="O22" s="191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193.16989106541479</v>
      </c>
      <c r="E23" s="23"/>
      <c r="F23" s="23"/>
      <c r="G23" s="23"/>
      <c r="H23" s="23">
        <f>SUM(D23:G23)</f>
        <v>193.16989106541479</v>
      </c>
      <c r="I23" s="191"/>
      <c r="J23" s="191">
        <f>+K21*1.2</f>
        <v>12077.722990905231</v>
      </c>
      <c r="K23" s="191"/>
      <c r="L23" s="191"/>
      <c r="M23" s="192"/>
      <c r="N23" s="191"/>
      <c r="O23" s="191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14.487741829906108</v>
      </c>
      <c r="H24" s="23">
        <f>SUM(D24:G24)</f>
        <v>14.487741829906108</v>
      </c>
    </row>
    <row r="25" spans="1:15" x14ac:dyDescent="0.2">
      <c r="A25" s="21"/>
      <c r="B25" s="21"/>
      <c r="C25" s="24" t="s">
        <v>51</v>
      </c>
      <c r="D25" s="23">
        <f>SUM(D22:D24)</f>
        <v>239.53066492111432</v>
      </c>
      <c r="E25" s="23"/>
      <c r="F25" s="23"/>
      <c r="G25" s="23">
        <f>SUM(G22:G24)</f>
        <v>14.487741829906108</v>
      </c>
      <c r="H25" s="23">
        <f>SUM(H22:H24)</f>
        <v>254.01840675102042</v>
      </c>
    </row>
    <row r="26" spans="1:15" x14ac:dyDescent="0.2">
      <c r="A26" s="21"/>
      <c r="B26" s="21"/>
      <c r="C26" s="24" t="s">
        <v>52</v>
      </c>
      <c r="D26" s="23">
        <f>D25+D20</f>
        <v>9898.0252181918531</v>
      </c>
      <c r="E26" s="23"/>
      <c r="F26" s="23"/>
      <c r="G26" s="23">
        <f>G25+G20</f>
        <v>14.487741829906108</v>
      </c>
      <c r="H26" s="23">
        <f>H25+H20</f>
        <v>9912.5129600217588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178.42523328039164</v>
      </c>
      <c r="H28" s="23">
        <f>SUM(D28:G28)</f>
        <v>178.42523328039164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59.475077760130553</v>
      </c>
      <c r="H29" s="23">
        <f>SUM(D29:G29)</f>
        <v>59.475077760130553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237.90031104052218</v>
      </c>
      <c r="H30" s="23">
        <f>SUM(H28:H29)</f>
        <v>237.90031104052218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9898.0252181918531</v>
      </c>
      <c r="E33" s="23"/>
      <c r="F33" s="23"/>
      <c r="G33" s="23">
        <f>G30+G26</f>
        <v>252.38805287042828</v>
      </c>
      <c r="H33" s="23">
        <f>H30+H26</f>
        <v>10150.413271062282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296.94075654575556</v>
      </c>
      <c r="E34" s="23"/>
      <c r="F34" s="23"/>
      <c r="G34" s="23">
        <f>G33*B34</f>
        <v>7.5716415861128485</v>
      </c>
      <c r="H34" s="23">
        <f>H33*B34</f>
        <v>304.51239813186845</v>
      </c>
    </row>
    <row r="35" spans="1:11" x14ac:dyDescent="0.2">
      <c r="A35" s="21"/>
      <c r="B35" s="21"/>
      <c r="C35" s="24" t="s">
        <v>6</v>
      </c>
      <c r="D35" s="23">
        <f>D34+D33</f>
        <v>10194.965974737608</v>
      </c>
      <c r="E35" s="23"/>
      <c r="F35" s="23"/>
      <c r="G35" s="23">
        <f>G34+G33</f>
        <v>259.95969445654111</v>
      </c>
      <c r="H35" s="23">
        <f>H34+H33</f>
        <v>10454.92566919415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10194.965974737608</v>
      </c>
      <c r="E38" s="23"/>
      <c r="F38" s="23"/>
      <c r="G38" s="23">
        <f>G35+G37</f>
        <v>259.95969445654111</v>
      </c>
      <c r="H38" s="23">
        <f>H35+H37</f>
        <v>10454.92566919415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2038.9931949475217</v>
      </c>
      <c r="E40" s="23"/>
      <c r="F40" s="23"/>
      <c r="G40" s="23">
        <f>G38*B40</f>
        <v>51.991938891308223</v>
      </c>
      <c r="H40" s="23">
        <f>H38*B40</f>
        <v>2090.9851338388303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12233.959169685129</v>
      </c>
      <c r="E42" s="23"/>
      <c r="F42" s="23"/>
      <c r="G42" s="23">
        <f>G40+G38</f>
        <v>311.95163334784934</v>
      </c>
      <c r="H42" s="23">
        <f>H40+H38</f>
        <v>12545.910803032981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33.955644913842441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3" t="s">
        <v>114</v>
      </c>
      <c r="D47" s="163"/>
      <c r="E47" s="163"/>
      <c r="F47" s="163"/>
      <c r="G47" s="163"/>
      <c r="H47" s="163"/>
      <c r="I47" s="163"/>
      <c r="J47" s="163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8" t="s">
        <v>119</v>
      </c>
      <c r="D50" s="158"/>
      <c r="E50" s="158"/>
      <c r="F50" s="158"/>
      <c r="G50" s="158"/>
      <c r="H50" s="158"/>
      <c r="I50" s="2"/>
      <c r="J50" s="2"/>
    </row>
    <row r="51" spans="3:10" x14ac:dyDescent="0.2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59" t="s">
        <v>105</v>
      </c>
      <c r="B2" s="159"/>
      <c r="C2" s="159"/>
      <c r="D2" s="159"/>
      <c r="E2" s="159"/>
      <c r="F2" s="159"/>
      <c r="G2" s="159"/>
      <c r="H2" s="159"/>
    </row>
    <row r="3" spans="1:10" ht="72" customHeight="1" x14ac:dyDescent="0.25">
      <c r="A3" s="164" t="str">
        <f>+Բացատրագիր!A3</f>
        <v>ՀՀ Շիրակի մարզի Աշոցք համայնքի Ձորաշեն բնակավայրի 1-ին և 3-րդ փողոցների լուսավորության համակարգի կառուցում</v>
      </c>
      <c r="B3" s="164"/>
      <c r="C3" s="164"/>
      <c r="D3" s="164"/>
      <c r="E3" s="164"/>
      <c r="F3" s="164"/>
      <c r="G3" s="164"/>
      <c r="H3" s="164"/>
    </row>
    <row r="4" spans="1:10" ht="16.5" thickBot="1" x14ac:dyDescent="0.3">
      <c r="A4" s="63"/>
      <c r="B4" s="63"/>
      <c r="C4" s="63"/>
      <c r="D4" s="63"/>
      <c r="E4" s="63"/>
      <c r="F4" s="165"/>
      <c r="G4" s="166"/>
      <c r="H4" s="63"/>
    </row>
    <row r="5" spans="1:10" ht="27" customHeight="1" x14ac:dyDescent="0.25">
      <c r="A5" s="167" t="s">
        <v>23</v>
      </c>
      <c r="B5" s="169" t="s">
        <v>106</v>
      </c>
      <c r="C5" s="169" t="s">
        <v>107</v>
      </c>
      <c r="D5" s="171" t="s">
        <v>26</v>
      </c>
      <c r="E5" s="172"/>
      <c r="F5" s="172"/>
      <c r="G5" s="173"/>
      <c r="H5" s="174" t="s">
        <v>108</v>
      </c>
    </row>
    <row r="6" spans="1:10" ht="45" x14ac:dyDescent="0.25">
      <c r="A6" s="168"/>
      <c r="B6" s="170"/>
      <c r="C6" s="170"/>
      <c r="D6" s="86" t="s">
        <v>109</v>
      </c>
      <c r="E6" s="86" t="s">
        <v>110</v>
      </c>
      <c r="F6" s="86" t="s">
        <v>111</v>
      </c>
      <c r="G6" s="86" t="s">
        <v>112</v>
      </c>
      <c r="H6" s="175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179</v>
      </c>
      <c r="D8" s="69">
        <f>+'1-1'!R53</f>
        <v>9432.1235871784556</v>
      </c>
      <c r="E8" s="65"/>
      <c r="F8" s="65"/>
      <c r="G8" s="65"/>
      <c r="H8" s="69">
        <f>SUM(D8:G8)</f>
        <v>9432.1235871784556</v>
      </c>
    </row>
    <row r="9" spans="1:10" ht="15.75" x14ac:dyDescent="0.25">
      <c r="A9" s="21"/>
      <c r="B9" s="99"/>
      <c r="C9" s="100" t="s">
        <v>6</v>
      </c>
      <c r="D9" s="64">
        <f>SUM(D8:D8)</f>
        <v>9432.1235871784556</v>
      </c>
      <c r="E9" s="64"/>
      <c r="F9" s="64"/>
      <c r="G9" s="64"/>
      <c r="H9" s="112">
        <f>SUM(H8:H8)</f>
        <v>9432.1235871784556</v>
      </c>
    </row>
    <row r="12" spans="1:10" s="33" customFormat="1" ht="24" customHeight="1" x14ac:dyDescent="0.25">
      <c r="A12" s="151" t="s">
        <v>113</v>
      </c>
      <c r="B12" s="151"/>
      <c r="C12" s="151"/>
      <c r="D12" s="151"/>
      <c r="E12" s="151"/>
      <c r="F12" s="151"/>
      <c r="G12" s="151"/>
      <c r="H12" s="151"/>
      <c r="I12" s="151"/>
      <c r="J12" s="151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1"/>
  <sheetViews>
    <sheetView topLeftCell="A22" zoomScale="70" zoomScaleNormal="70" workbookViewId="0">
      <selection activeCell="E46" sqref="E46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76" t="s">
        <v>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3" spans="1:18" ht="102" customHeight="1" x14ac:dyDescent="0.2">
      <c r="A3" s="82"/>
      <c r="B3" s="82"/>
      <c r="C3" s="83" t="s">
        <v>93</v>
      </c>
      <c r="D3" s="82"/>
      <c r="E3" s="186" t="str">
        <f>+Բացատրագիր!A3</f>
        <v>ՀՀ Շիրակի մարզի Աշոցք համայնքի Ձորաշեն բնակավայրի 1-ին և 3-րդ փողոցների լուսավորության համակարգի կառուցում</v>
      </c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82"/>
      <c r="R3" s="82"/>
    </row>
    <row r="4" spans="1:18" ht="15" customHeight="1" x14ac:dyDescent="0.2">
      <c r="K4" s="80"/>
      <c r="L4" s="80"/>
      <c r="P4" s="161"/>
      <c r="Q4" s="161"/>
      <c r="R4" s="161"/>
    </row>
    <row r="5" spans="1:18" s="44" customFormat="1" ht="27.75" customHeight="1" x14ac:dyDescent="0.2">
      <c r="D5" s="59" t="s">
        <v>86</v>
      </c>
      <c r="E5" s="60">
        <f>R53</f>
        <v>9432.1235871784556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87" t="s">
        <v>90</v>
      </c>
      <c r="M7" s="187"/>
      <c r="N7" s="187"/>
      <c r="O7" s="187"/>
      <c r="P7" s="187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69" t="s">
        <v>3</v>
      </c>
      <c r="E9" s="54"/>
      <c r="F9" s="171" t="s">
        <v>8</v>
      </c>
      <c r="G9" s="172"/>
      <c r="H9" s="172"/>
      <c r="I9" s="172"/>
      <c r="J9" s="172"/>
      <c r="K9" s="172"/>
      <c r="L9" s="172"/>
      <c r="M9" s="172"/>
      <c r="N9" s="172"/>
      <c r="O9" s="173"/>
      <c r="P9" s="169" t="s">
        <v>4</v>
      </c>
      <c r="Q9" s="178" t="s">
        <v>9</v>
      </c>
      <c r="R9" s="174" t="s">
        <v>5</v>
      </c>
    </row>
    <row r="10" spans="1:18" s="2" customFormat="1" ht="22.5" customHeight="1" x14ac:dyDescent="0.25">
      <c r="A10" s="181" t="s">
        <v>2</v>
      </c>
      <c r="B10" s="177" t="s">
        <v>10</v>
      </c>
      <c r="C10" s="177" t="s">
        <v>0</v>
      </c>
      <c r="D10" s="177"/>
      <c r="E10" s="183" t="s">
        <v>1</v>
      </c>
      <c r="F10" s="184" t="s">
        <v>11</v>
      </c>
      <c r="G10" s="185"/>
      <c r="H10" s="184" t="s">
        <v>12</v>
      </c>
      <c r="I10" s="185"/>
      <c r="J10" s="184" t="s">
        <v>13</v>
      </c>
      <c r="K10" s="188"/>
      <c r="L10" s="188"/>
      <c r="M10" s="188"/>
      <c r="N10" s="188"/>
      <c r="O10" s="185"/>
      <c r="P10" s="177"/>
      <c r="Q10" s="179"/>
      <c r="R10" s="180"/>
    </row>
    <row r="11" spans="1:18" s="2" customFormat="1" ht="22.5" customHeight="1" x14ac:dyDescent="0.25">
      <c r="A11" s="181"/>
      <c r="B11" s="177"/>
      <c r="C11" s="177"/>
      <c r="D11" s="177"/>
      <c r="E11" s="183"/>
      <c r="F11" s="182" t="s">
        <v>14</v>
      </c>
      <c r="G11" s="182" t="s">
        <v>15</v>
      </c>
      <c r="H11" s="182" t="s">
        <v>14</v>
      </c>
      <c r="I11" s="182" t="s">
        <v>15</v>
      </c>
      <c r="J11" s="182" t="s">
        <v>16</v>
      </c>
      <c r="K11" s="182" t="s">
        <v>17</v>
      </c>
      <c r="L11" s="182" t="s">
        <v>103</v>
      </c>
      <c r="M11" s="182" t="s">
        <v>18</v>
      </c>
      <c r="N11" s="182" t="s">
        <v>19</v>
      </c>
      <c r="O11" s="182" t="s">
        <v>91</v>
      </c>
      <c r="P11" s="177"/>
      <c r="Q11" s="179"/>
      <c r="R11" s="180"/>
    </row>
    <row r="12" spans="1:18" s="2" customFormat="1" ht="22.5" customHeight="1" x14ac:dyDescent="0.25">
      <c r="A12" s="48"/>
      <c r="B12" s="45"/>
      <c r="C12" s="45"/>
      <c r="D12" s="170"/>
      <c r="E12" s="55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9"/>
      <c r="R12" s="180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127</v>
      </c>
      <c r="C15" s="75" t="s">
        <v>184</v>
      </c>
      <c r="D15" s="121" t="s">
        <v>128</v>
      </c>
      <c r="E15" s="77">
        <v>31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186</v>
      </c>
      <c r="K15" s="114" t="s">
        <v>129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769.95509471999992</v>
      </c>
      <c r="R15" s="64">
        <f>P15*E15</f>
        <v>941.76284831999988</v>
      </c>
    </row>
    <row r="16" spans="1:18" s="119" customFormat="1" ht="96.75" customHeight="1" x14ac:dyDescent="0.25">
      <c r="A16" s="114">
        <v>2</v>
      </c>
      <c r="B16" s="105" t="s">
        <v>127</v>
      </c>
      <c r="C16" s="75" t="s">
        <v>185</v>
      </c>
      <c r="D16" s="121" t="s">
        <v>128</v>
      </c>
      <c r="E16" s="77">
        <v>17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187</v>
      </c>
      <c r="K16" s="114" t="s">
        <v>129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361.91437631999997</v>
      </c>
      <c r="R16" s="64">
        <f>P16*E16</f>
        <v>456.13153152000001</v>
      </c>
    </row>
    <row r="17" spans="1:18" s="63" customFormat="1" ht="29.25" customHeight="1" x14ac:dyDescent="0.2">
      <c r="A17" s="77"/>
      <c r="B17" s="136"/>
      <c r="C17" s="122" t="s">
        <v>131</v>
      </c>
      <c r="D17" s="77"/>
      <c r="E17" s="77"/>
      <c r="F17" s="77"/>
      <c r="G17" s="77"/>
      <c r="H17" s="64"/>
      <c r="I17" s="64"/>
      <c r="J17" s="123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6" t="s">
        <v>132</v>
      </c>
      <c r="C18" s="75" t="s">
        <v>134</v>
      </c>
      <c r="D18" s="77" t="s">
        <v>133</v>
      </c>
      <c r="E18" s="76">
        <v>14.23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188</v>
      </c>
      <c r="K18" s="114" t="s">
        <v>94</v>
      </c>
      <c r="L18" s="68"/>
      <c r="M18" s="114">
        <v>100</v>
      </c>
      <c r="N18" s="114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1624.98494592</v>
      </c>
      <c r="R18" s="64">
        <f>P18*E18</f>
        <v>2017.2826176480003</v>
      </c>
    </row>
    <row r="19" spans="1:18" s="63" customFormat="1" ht="21.75" customHeight="1" x14ac:dyDescent="0.2">
      <c r="A19" s="65"/>
      <c r="B19" s="117"/>
      <c r="C19" s="122" t="s">
        <v>135</v>
      </c>
      <c r="D19" s="65"/>
      <c r="E19" s="109"/>
      <c r="F19" s="65"/>
      <c r="G19" s="65"/>
      <c r="H19" s="69"/>
      <c r="I19" s="69"/>
      <c r="J19" s="124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7" t="s">
        <v>80</v>
      </c>
      <c r="C20" s="123" t="s">
        <v>136</v>
      </c>
      <c r="D20" s="77" t="s">
        <v>94</v>
      </c>
      <c r="E20" s="84">
        <v>216</v>
      </c>
      <c r="F20" s="77"/>
      <c r="G20" s="77"/>
      <c r="H20" s="64"/>
      <c r="I20" s="64"/>
      <c r="J20" s="123" t="s">
        <v>136</v>
      </c>
      <c r="K20" s="77" t="s">
        <v>94</v>
      </c>
      <c r="L20" s="125"/>
      <c r="M20" s="77">
        <v>1</v>
      </c>
      <c r="N20" s="114">
        <v>0.3</v>
      </c>
      <c r="O20" s="64">
        <f t="shared" ref="O20:O31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75.508070400000008</v>
      </c>
      <c r="R20" s="76">
        <f t="shared" ref="R20:R26" si="3">P20*E20</f>
        <v>75.508070400000008</v>
      </c>
    </row>
    <row r="21" spans="1:18" s="63" customFormat="1" ht="39" customHeight="1" x14ac:dyDescent="0.2">
      <c r="A21" s="77">
        <v>2</v>
      </c>
      <c r="B21" s="137" t="s">
        <v>80</v>
      </c>
      <c r="C21" s="123" t="s">
        <v>137</v>
      </c>
      <c r="D21" s="77" t="s">
        <v>79</v>
      </c>
      <c r="E21" s="84">
        <v>216</v>
      </c>
      <c r="F21" s="77"/>
      <c r="G21" s="77"/>
      <c r="H21" s="64"/>
      <c r="I21" s="64"/>
      <c r="J21" s="123" t="s">
        <v>138</v>
      </c>
      <c r="K21" s="77" t="s">
        <v>79</v>
      </c>
      <c r="L21" s="125"/>
      <c r="M21" s="77">
        <v>1</v>
      </c>
      <c r="N21" s="114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52.855649280000002</v>
      </c>
      <c r="R21" s="76">
        <f t="shared" si="3"/>
        <v>52.855649280000002</v>
      </c>
    </row>
    <row r="22" spans="1:18" s="63" customFormat="1" ht="39" customHeight="1" x14ac:dyDescent="0.2">
      <c r="A22" s="77">
        <v>3</v>
      </c>
      <c r="B22" s="137" t="s">
        <v>80</v>
      </c>
      <c r="C22" s="123" t="s">
        <v>139</v>
      </c>
      <c r="D22" s="77" t="s">
        <v>79</v>
      </c>
      <c r="E22" s="84">
        <v>36</v>
      </c>
      <c r="F22" s="77"/>
      <c r="G22" s="77"/>
      <c r="H22" s="64"/>
      <c r="I22" s="64"/>
      <c r="J22" s="123" t="s">
        <v>140</v>
      </c>
      <c r="K22" s="77" t="s">
        <v>79</v>
      </c>
      <c r="L22" s="125"/>
      <c r="M22" s="77">
        <v>1</v>
      </c>
      <c r="N22" s="114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37.754035200000004</v>
      </c>
      <c r="R22" s="76">
        <f t="shared" si="3"/>
        <v>37.754035200000004</v>
      </c>
    </row>
    <row r="23" spans="1:18" s="63" customFormat="1" ht="39" customHeight="1" x14ac:dyDescent="0.2">
      <c r="A23" s="77">
        <v>4</v>
      </c>
      <c r="B23" s="137" t="s">
        <v>80</v>
      </c>
      <c r="C23" s="123" t="s">
        <v>141</v>
      </c>
      <c r="D23" s="77" t="s">
        <v>79</v>
      </c>
      <c r="E23" s="84">
        <v>36</v>
      </c>
      <c r="F23" s="77"/>
      <c r="G23" s="77"/>
      <c r="H23" s="64"/>
      <c r="I23" s="64"/>
      <c r="J23" s="123" t="s">
        <v>142</v>
      </c>
      <c r="K23" s="77" t="s">
        <v>79</v>
      </c>
      <c r="L23" s="125"/>
      <c r="M23" s="77">
        <v>1</v>
      </c>
      <c r="N23" s="114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110.74516992000001</v>
      </c>
      <c r="R23" s="76">
        <f t="shared" si="3"/>
        <v>110.74516992000001</v>
      </c>
    </row>
    <row r="24" spans="1:18" s="63" customFormat="1" ht="50.25" customHeight="1" x14ac:dyDescent="0.2">
      <c r="A24" s="77">
        <v>5</v>
      </c>
      <c r="B24" s="137" t="s">
        <v>80</v>
      </c>
      <c r="C24" s="123" t="s">
        <v>143</v>
      </c>
      <c r="D24" s="77" t="s">
        <v>79</v>
      </c>
      <c r="E24" s="84">
        <v>28</v>
      </c>
      <c r="F24" s="77"/>
      <c r="G24" s="77"/>
      <c r="H24" s="64"/>
      <c r="I24" s="64"/>
      <c r="J24" s="123" t="s">
        <v>144</v>
      </c>
      <c r="K24" s="77" t="s">
        <v>79</v>
      </c>
      <c r="L24" s="125"/>
      <c r="M24" s="77">
        <v>1</v>
      </c>
      <c r="N24" s="114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127.24508159999999</v>
      </c>
      <c r="R24" s="76">
        <f t="shared" si="3"/>
        <v>127.24508159999999</v>
      </c>
    </row>
    <row r="25" spans="1:18" s="63" customFormat="1" ht="39" customHeight="1" x14ac:dyDescent="0.2">
      <c r="A25" s="77">
        <v>6</v>
      </c>
      <c r="B25" s="137" t="s">
        <v>80</v>
      </c>
      <c r="C25" s="123" t="s">
        <v>145</v>
      </c>
      <c r="D25" s="77" t="s">
        <v>79</v>
      </c>
      <c r="E25" s="84">
        <v>384</v>
      </c>
      <c r="F25" s="77"/>
      <c r="G25" s="77"/>
      <c r="H25" s="64"/>
      <c r="I25" s="64"/>
      <c r="J25" s="123" t="s">
        <v>146</v>
      </c>
      <c r="K25" s="77" t="s">
        <v>79</v>
      </c>
      <c r="L25" s="125"/>
      <c r="M25" s="77">
        <v>1</v>
      </c>
      <c r="N25" s="114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13.423656959999999</v>
      </c>
      <c r="R25" s="76">
        <f t="shared" si="3"/>
        <v>13.423656959999999</v>
      </c>
    </row>
    <row r="26" spans="1:18" s="63" customFormat="1" ht="39" customHeight="1" x14ac:dyDescent="0.2">
      <c r="A26" s="77">
        <v>7</v>
      </c>
      <c r="B26" s="137" t="s">
        <v>80</v>
      </c>
      <c r="C26" s="123" t="s">
        <v>147</v>
      </c>
      <c r="D26" s="77" t="s">
        <v>79</v>
      </c>
      <c r="E26" s="84">
        <v>9</v>
      </c>
      <c r="F26" s="77"/>
      <c r="G26" s="77"/>
      <c r="H26" s="64"/>
      <c r="I26" s="64"/>
      <c r="J26" s="123" t="s">
        <v>148</v>
      </c>
      <c r="K26" s="77" t="s">
        <v>79</v>
      </c>
      <c r="L26" s="125"/>
      <c r="M26" s="77">
        <v>1</v>
      </c>
      <c r="N26" s="114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12.710525184000002</v>
      </c>
      <c r="R26" s="76">
        <f t="shared" si="3"/>
        <v>12.710525184000002</v>
      </c>
    </row>
    <row r="27" spans="1:18" s="63" customFormat="1" ht="28.5" customHeight="1" x14ac:dyDescent="0.2">
      <c r="A27" s="65"/>
      <c r="B27" s="117"/>
      <c r="C27" s="122" t="s">
        <v>149</v>
      </c>
      <c r="D27" s="65"/>
      <c r="E27" s="109"/>
      <c r="F27" s="65"/>
      <c r="G27" s="65"/>
      <c r="H27" s="69"/>
      <c r="I27" s="69"/>
      <c r="J27" s="124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4">
        <v>1</v>
      </c>
      <c r="B28" s="105" t="s">
        <v>150</v>
      </c>
      <c r="C28" s="75" t="s">
        <v>158</v>
      </c>
      <c r="D28" s="114" t="s">
        <v>133</v>
      </c>
      <c r="E28" s="85">
        <v>1.2</v>
      </c>
      <c r="F28" s="114">
        <v>7.55</v>
      </c>
      <c r="G28" s="114">
        <v>3.71</v>
      </c>
      <c r="H28" s="104">
        <f t="shared" ref="H28:H36" si="4">F28*Q$5</f>
        <v>18.936305999999998</v>
      </c>
      <c r="I28" s="104">
        <f t="shared" ref="I28:I36" si="5">G28*Q$6</f>
        <v>11.3883273</v>
      </c>
      <c r="J28" s="75" t="s">
        <v>176</v>
      </c>
      <c r="K28" s="114" t="s">
        <v>94</v>
      </c>
      <c r="L28" s="114"/>
      <c r="M28" s="114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8.3897855999999997</v>
      </c>
      <c r="R28" s="64">
        <f>P28*E28</f>
        <v>44.779345559999996</v>
      </c>
    </row>
    <row r="29" spans="1:18" s="63" customFormat="1" ht="40.5" customHeight="1" x14ac:dyDescent="0.2">
      <c r="A29" s="77">
        <v>2</v>
      </c>
      <c r="B29" s="137" t="s">
        <v>80</v>
      </c>
      <c r="C29" s="123" t="s">
        <v>151</v>
      </c>
      <c r="D29" s="77" t="s">
        <v>79</v>
      </c>
      <c r="E29" s="84">
        <v>144</v>
      </c>
      <c r="F29" s="77"/>
      <c r="G29" s="77"/>
      <c r="H29" s="104"/>
      <c r="I29" s="104"/>
      <c r="J29" s="123" t="s">
        <v>148</v>
      </c>
      <c r="K29" s="77" t="s">
        <v>79</v>
      </c>
      <c r="L29" s="125"/>
      <c r="M29" s="77">
        <v>1</v>
      </c>
      <c r="N29" s="114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195.31420876799999</v>
      </c>
      <c r="R29" s="76">
        <f>P29*E29</f>
        <v>195.31420876799999</v>
      </c>
    </row>
    <row r="30" spans="1:18" s="63" customFormat="1" ht="40.5" customHeight="1" x14ac:dyDescent="0.2">
      <c r="A30" s="77">
        <v>3</v>
      </c>
      <c r="B30" s="136" t="s">
        <v>156</v>
      </c>
      <c r="C30" s="123" t="s">
        <v>157</v>
      </c>
      <c r="D30" s="77" t="s">
        <v>133</v>
      </c>
      <c r="E30" s="76">
        <v>0.96</v>
      </c>
      <c r="F30" s="77">
        <v>8.57</v>
      </c>
      <c r="G30" s="77">
        <v>0.17</v>
      </c>
      <c r="H30" s="104">
        <f t="shared" si="4"/>
        <v>21.494588400000001</v>
      </c>
      <c r="I30" s="104">
        <f t="shared" si="5"/>
        <v>0.52183710000000005</v>
      </c>
      <c r="J30" s="123" t="s">
        <v>157</v>
      </c>
      <c r="K30" s="114" t="s">
        <v>94</v>
      </c>
      <c r="L30" s="68"/>
      <c r="M30" s="114">
        <v>100</v>
      </c>
      <c r="N30" s="114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23.491399679999997</v>
      </c>
      <c r="R30" s="64">
        <f>P30*E30</f>
        <v>44.627168159999997</v>
      </c>
    </row>
    <row r="31" spans="1:18" s="63" customFormat="1" ht="54.75" customHeight="1" x14ac:dyDescent="0.2">
      <c r="A31" s="77">
        <v>4</v>
      </c>
      <c r="B31" s="121" t="s">
        <v>152</v>
      </c>
      <c r="C31" s="123" t="s">
        <v>153</v>
      </c>
      <c r="D31" s="121" t="s">
        <v>128</v>
      </c>
      <c r="E31" s="77">
        <v>1</v>
      </c>
      <c r="F31" s="77">
        <v>2.02</v>
      </c>
      <c r="G31" s="77">
        <v>0.06</v>
      </c>
      <c r="H31" s="104">
        <f t="shared" si="4"/>
        <v>5.0664023999999994</v>
      </c>
      <c r="I31" s="104">
        <f t="shared" si="5"/>
        <v>0.1841778</v>
      </c>
      <c r="J31" s="123" t="s">
        <v>154</v>
      </c>
      <c r="K31" s="114" t="s">
        <v>155</v>
      </c>
      <c r="L31" s="68"/>
      <c r="M31" s="114">
        <v>1</v>
      </c>
      <c r="N31" s="114">
        <v>44.04</v>
      </c>
      <c r="O31" s="64">
        <f t="shared" si="0"/>
        <v>51.317521920000004</v>
      </c>
      <c r="P31" s="64">
        <f>H31+I31+O31</f>
        <v>56.568102120000006</v>
      </c>
      <c r="Q31" s="64">
        <f>O31*E31</f>
        <v>51.317521920000004</v>
      </c>
      <c r="R31" s="64">
        <f>P31*E31</f>
        <v>56.568102120000006</v>
      </c>
    </row>
    <row r="32" spans="1:18" s="63" customFormat="1" ht="24" customHeight="1" x14ac:dyDescent="0.2">
      <c r="A32" s="90"/>
      <c r="B32" s="90"/>
      <c r="C32" s="91" t="s">
        <v>161</v>
      </c>
      <c r="D32" s="90"/>
      <c r="E32" s="90"/>
      <c r="F32" s="90"/>
      <c r="G32" s="90"/>
      <c r="H32" s="104"/>
      <c r="I32" s="104"/>
      <c r="J32" s="90"/>
      <c r="K32" s="90"/>
      <c r="L32" s="90"/>
      <c r="M32" s="90"/>
      <c r="N32" s="90"/>
      <c r="O32" s="90"/>
      <c r="P32" s="90"/>
      <c r="Q32" s="95"/>
      <c r="R32" s="90"/>
    </row>
    <row r="33" spans="1:604" s="63" customFormat="1" ht="36.75" customHeight="1" x14ac:dyDescent="0.2">
      <c r="A33" s="114">
        <v>1</v>
      </c>
      <c r="B33" s="114" t="s">
        <v>159</v>
      </c>
      <c r="C33" s="75" t="s">
        <v>160</v>
      </c>
      <c r="D33" s="114" t="s">
        <v>81</v>
      </c>
      <c r="E33" s="77">
        <v>13.2</v>
      </c>
      <c r="F33" s="114">
        <v>1.94</v>
      </c>
      <c r="G33" s="114"/>
      <c r="H33" s="104">
        <f t="shared" si="4"/>
        <v>4.8657528000000001</v>
      </c>
      <c r="I33" s="104"/>
      <c r="J33" s="75"/>
      <c r="K33" s="114"/>
      <c r="L33" s="114"/>
      <c r="M33" s="114"/>
      <c r="N33" s="114"/>
      <c r="O33" s="64"/>
      <c r="P33" s="64">
        <f t="shared" ref="P33:P35" si="6">H33+I33+O33</f>
        <v>4.8657528000000001</v>
      </c>
      <c r="Q33" s="64"/>
      <c r="R33" s="64">
        <f>P33*E33</f>
        <v>64.227936959999994</v>
      </c>
    </row>
    <row r="34" spans="1:604" s="63" customFormat="1" ht="65.25" customHeight="1" x14ac:dyDescent="0.2">
      <c r="A34" s="114">
        <v>2</v>
      </c>
      <c r="B34" s="87" t="s">
        <v>177</v>
      </c>
      <c r="C34" s="75" t="s">
        <v>189</v>
      </c>
      <c r="D34" s="114" t="s">
        <v>81</v>
      </c>
      <c r="E34" s="85">
        <v>1.2</v>
      </c>
      <c r="F34" s="114">
        <f>66.4/100</f>
        <v>0.66400000000000003</v>
      </c>
      <c r="G34" s="114"/>
      <c r="H34" s="104">
        <f t="shared" si="4"/>
        <v>1.6653916799999999</v>
      </c>
      <c r="I34" s="104"/>
      <c r="J34" s="75"/>
      <c r="K34" s="114"/>
      <c r="L34" s="114"/>
      <c r="M34" s="114"/>
      <c r="N34" s="114"/>
      <c r="O34" s="64"/>
      <c r="P34" s="64">
        <f t="shared" si="6"/>
        <v>1.6653916799999999</v>
      </c>
      <c r="Q34" s="64"/>
      <c r="R34" s="64">
        <f t="shared" ref="R34:R35" si="7">P34*E34</f>
        <v>1.9984700159999997</v>
      </c>
    </row>
    <row r="35" spans="1:604" s="63" customFormat="1" ht="34.5" customHeight="1" x14ac:dyDescent="0.2">
      <c r="A35" s="66">
        <v>3</v>
      </c>
      <c r="B35" s="116" t="s">
        <v>120</v>
      </c>
      <c r="C35" s="73" t="s">
        <v>121</v>
      </c>
      <c r="D35" s="66" t="s">
        <v>81</v>
      </c>
      <c r="E35" s="142">
        <v>12</v>
      </c>
      <c r="F35" s="66">
        <f>66.4/100</f>
        <v>0.66400000000000003</v>
      </c>
      <c r="G35" s="66"/>
      <c r="H35" s="104">
        <f t="shared" si="4"/>
        <v>1.6653916799999999</v>
      </c>
      <c r="I35" s="104"/>
      <c r="J35" s="73"/>
      <c r="K35" s="66"/>
      <c r="L35" s="78"/>
      <c r="M35" s="66"/>
      <c r="N35" s="66"/>
      <c r="O35" s="67"/>
      <c r="P35" s="67">
        <f t="shared" si="6"/>
        <v>1.6653916799999999</v>
      </c>
      <c r="Q35" s="67"/>
      <c r="R35" s="67">
        <f t="shared" si="7"/>
        <v>19.984700159999999</v>
      </c>
      <c r="S35" s="103"/>
      <c r="T35" s="103"/>
      <c r="U35" s="103"/>
      <c r="V35" s="103"/>
      <c r="W35" s="103"/>
      <c r="X35" s="106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3"/>
      <c r="EZ35" s="103"/>
      <c r="FA35" s="103"/>
      <c r="FB35" s="103"/>
      <c r="FC35" s="103"/>
      <c r="FD35" s="103"/>
      <c r="FE35" s="103"/>
      <c r="FF35" s="103"/>
      <c r="FG35" s="103"/>
      <c r="FH35" s="103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  <c r="IA35" s="103"/>
      <c r="IB35" s="103"/>
      <c r="IC35" s="103"/>
      <c r="ID35" s="103"/>
      <c r="IE35" s="103"/>
      <c r="IF35" s="103"/>
      <c r="IG35" s="103"/>
      <c r="IH35" s="103"/>
      <c r="II35" s="103"/>
      <c r="IJ35" s="103"/>
      <c r="IK35" s="103"/>
      <c r="IL35" s="103"/>
      <c r="IM35" s="103"/>
      <c r="IN35" s="103"/>
      <c r="IO35" s="103"/>
      <c r="IP35" s="103"/>
      <c r="IQ35" s="103"/>
      <c r="IR35" s="103"/>
      <c r="IS35" s="103"/>
      <c r="IT35" s="103"/>
      <c r="IU35" s="103"/>
      <c r="IV35" s="103"/>
      <c r="IW35" s="103"/>
      <c r="IX35" s="103"/>
      <c r="IY35" s="103"/>
      <c r="IZ35" s="103"/>
      <c r="JA35" s="103"/>
      <c r="JB35" s="103"/>
      <c r="JC35" s="103"/>
      <c r="JD35" s="103"/>
      <c r="JE35" s="103"/>
      <c r="JF35" s="103"/>
      <c r="JG35" s="103"/>
      <c r="JH35" s="103"/>
      <c r="JI35" s="103"/>
      <c r="JJ35" s="103"/>
      <c r="JK35" s="103"/>
      <c r="JL35" s="103"/>
      <c r="JM35" s="103"/>
      <c r="JN35" s="103"/>
      <c r="JO35" s="103"/>
      <c r="JP35" s="103"/>
      <c r="JQ35" s="103"/>
      <c r="JR35" s="103"/>
      <c r="JS35" s="103"/>
      <c r="JT35" s="103"/>
      <c r="JU35" s="103"/>
      <c r="JV35" s="103"/>
      <c r="JW35" s="103"/>
      <c r="JX35" s="103"/>
      <c r="JY35" s="103"/>
      <c r="JZ35" s="103"/>
      <c r="KA35" s="103"/>
      <c r="KB35" s="103"/>
      <c r="KC35" s="103"/>
      <c r="KD35" s="103"/>
      <c r="KE35" s="103"/>
      <c r="KF35" s="103"/>
      <c r="KG35" s="103"/>
      <c r="KH35" s="103"/>
      <c r="KI35" s="103"/>
      <c r="KJ35" s="103"/>
      <c r="KK35" s="103"/>
      <c r="KL35" s="103"/>
      <c r="KM35" s="103"/>
      <c r="KN35" s="103"/>
      <c r="KO35" s="103"/>
      <c r="KP35" s="103"/>
      <c r="KQ35" s="103"/>
      <c r="KR35" s="103"/>
      <c r="KS35" s="103"/>
      <c r="KT35" s="103"/>
      <c r="KU35" s="103"/>
      <c r="KV35" s="103"/>
      <c r="KW35" s="103"/>
      <c r="KX35" s="103"/>
      <c r="KY35" s="103"/>
      <c r="KZ35" s="103"/>
      <c r="LA35" s="103"/>
      <c r="LB35" s="103"/>
      <c r="LC35" s="103"/>
      <c r="LD35" s="103"/>
      <c r="LE35" s="103"/>
      <c r="LF35" s="103"/>
      <c r="LG35" s="103"/>
      <c r="LH35" s="103"/>
      <c r="LI35" s="103"/>
      <c r="LJ35" s="103"/>
      <c r="LK35" s="103"/>
      <c r="LL35" s="103"/>
      <c r="LM35" s="103"/>
      <c r="LN35" s="103"/>
      <c r="LO35" s="103"/>
      <c r="LP35" s="103"/>
      <c r="LQ35" s="103"/>
      <c r="LR35" s="103"/>
      <c r="LS35" s="103"/>
      <c r="LT35" s="103"/>
      <c r="LU35" s="103"/>
      <c r="LV35" s="103"/>
      <c r="LW35" s="103"/>
      <c r="LX35" s="103"/>
      <c r="LY35" s="103"/>
      <c r="LZ35" s="103"/>
      <c r="MA35" s="103"/>
      <c r="MB35" s="103"/>
      <c r="MC35" s="103"/>
      <c r="MD35" s="103"/>
      <c r="ME35" s="103"/>
      <c r="MF35" s="103"/>
      <c r="MG35" s="103"/>
      <c r="MH35" s="103"/>
      <c r="MI35" s="103"/>
      <c r="MJ35" s="103"/>
      <c r="MK35" s="103"/>
      <c r="ML35" s="103"/>
      <c r="MM35" s="103"/>
      <c r="MN35" s="103"/>
      <c r="MO35" s="103"/>
      <c r="MP35" s="103"/>
      <c r="MQ35" s="103"/>
      <c r="MR35" s="103"/>
      <c r="MS35" s="103"/>
      <c r="MT35" s="103"/>
      <c r="MU35" s="103"/>
      <c r="MV35" s="103"/>
      <c r="MW35" s="103"/>
      <c r="MX35" s="103"/>
      <c r="MY35" s="103"/>
      <c r="MZ35" s="103"/>
      <c r="NA35" s="103"/>
      <c r="NB35" s="103"/>
      <c r="NC35" s="103"/>
      <c r="ND35" s="103"/>
      <c r="NE35" s="103"/>
      <c r="NF35" s="103"/>
      <c r="NG35" s="103"/>
      <c r="NH35" s="103"/>
      <c r="NI35" s="103"/>
      <c r="NJ35" s="103"/>
      <c r="NK35" s="103"/>
      <c r="NL35" s="103"/>
      <c r="NM35" s="103"/>
      <c r="NN35" s="103"/>
      <c r="NO35" s="103"/>
      <c r="NP35" s="103"/>
      <c r="NQ35" s="103"/>
      <c r="NR35" s="103"/>
      <c r="NS35" s="103"/>
      <c r="NT35" s="103"/>
      <c r="NU35" s="103"/>
      <c r="NV35" s="103"/>
      <c r="NW35" s="103"/>
      <c r="NX35" s="103"/>
      <c r="NY35" s="103"/>
      <c r="NZ35" s="103"/>
      <c r="OA35" s="103"/>
      <c r="OB35" s="103"/>
      <c r="OC35" s="103"/>
      <c r="OD35" s="103"/>
      <c r="OE35" s="103"/>
      <c r="OF35" s="103"/>
      <c r="OG35" s="103"/>
      <c r="OH35" s="103"/>
      <c r="OI35" s="103"/>
      <c r="OJ35" s="103"/>
      <c r="OK35" s="103"/>
      <c r="OL35" s="103"/>
      <c r="OM35" s="103"/>
      <c r="ON35" s="103"/>
      <c r="OO35" s="103"/>
      <c r="OP35" s="103"/>
      <c r="OQ35" s="103"/>
      <c r="OR35" s="103"/>
      <c r="OS35" s="103"/>
      <c r="OT35" s="103"/>
      <c r="OU35" s="103"/>
      <c r="OV35" s="103"/>
      <c r="OW35" s="103"/>
      <c r="OX35" s="103"/>
      <c r="OY35" s="103"/>
      <c r="OZ35" s="103"/>
      <c r="PA35" s="103"/>
      <c r="PB35" s="103"/>
      <c r="PC35" s="103"/>
      <c r="PD35" s="103"/>
      <c r="PE35" s="103"/>
      <c r="PF35" s="103"/>
      <c r="PG35" s="103"/>
      <c r="PH35" s="103"/>
      <c r="PI35" s="103"/>
      <c r="PJ35" s="103"/>
      <c r="PK35" s="103"/>
      <c r="PL35" s="103"/>
      <c r="PM35" s="103"/>
      <c r="PN35" s="103"/>
      <c r="PO35" s="103"/>
      <c r="PP35" s="103"/>
      <c r="PQ35" s="103"/>
      <c r="PR35" s="103"/>
      <c r="PS35" s="103"/>
      <c r="PT35" s="103"/>
      <c r="PU35" s="103"/>
      <c r="PV35" s="103"/>
      <c r="PW35" s="103"/>
      <c r="PX35" s="103"/>
      <c r="PY35" s="103"/>
      <c r="PZ35" s="103"/>
      <c r="QA35" s="103"/>
      <c r="QB35" s="103"/>
      <c r="QC35" s="103"/>
      <c r="QD35" s="103"/>
      <c r="QE35" s="103"/>
      <c r="QF35" s="103"/>
      <c r="QG35" s="103"/>
      <c r="QH35" s="103"/>
      <c r="QI35" s="103"/>
      <c r="QJ35" s="103"/>
      <c r="QK35" s="103"/>
      <c r="QL35" s="103"/>
      <c r="QM35" s="103"/>
      <c r="QN35" s="103"/>
      <c r="QO35" s="103"/>
      <c r="QP35" s="103"/>
      <c r="QQ35" s="103"/>
      <c r="QR35" s="103"/>
      <c r="QS35" s="103"/>
      <c r="QT35" s="103"/>
      <c r="QU35" s="103"/>
      <c r="QV35" s="103"/>
      <c r="QW35" s="103"/>
      <c r="QX35" s="103"/>
      <c r="QY35" s="103"/>
      <c r="QZ35" s="103"/>
      <c r="RA35" s="103"/>
      <c r="RB35" s="103"/>
      <c r="RC35" s="103"/>
      <c r="RD35" s="103"/>
      <c r="RE35" s="103"/>
      <c r="RF35" s="103"/>
      <c r="RG35" s="103"/>
      <c r="RH35" s="103"/>
      <c r="RI35" s="103"/>
      <c r="RJ35" s="103"/>
      <c r="RK35" s="103"/>
      <c r="RL35" s="103"/>
      <c r="RM35" s="103"/>
      <c r="RN35" s="103"/>
      <c r="RO35" s="103"/>
      <c r="RP35" s="103"/>
      <c r="RQ35" s="103"/>
      <c r="RR35" s="103"/>
      <c r="RS35" s="103"/>
      <c r="RT35" s="103"/>
      <c r="RU35" s="103"/>
      <c r="RV35" s="103"/>
      <c r="RW35" s="103"/>
      <c r="RX35" s="103"/>
      <c r="RY35" s="103"/>
      <c r="RZ35" s="103"/>
      <c r="SA35" s="103"/>
      <c r="SB35" s="103"/>
      <c r="SC35" s="103"/>
      <c r="SD35" s="103"/>
      <c r="SE35" s="103"/>
      <c r="SF35" s="103"/>
      <c r="SG35" s="103"/>
      <c r="SH35" s="103"/>
      <c r="SI35" s="103"/>
      <c r="SJ35" s="103"/>
      <c r="SK35" s="103"/>
      <c r="SL35" s="103"/>
      <c r="SM35" s="103"/>
      <c r="SN35" s="103"/>
      <c r="SO35" s="103"/>
      <c r="SP35" s="103"/>
      <c r="SQ35" s="103"/>
      <c r="SR35" s="103"/>
      <c r="SS35" s="103"/>
      <c r="ST35" s="103"/>
      <c r="SU35" s="103"/>
      <c r="SV35" s="103"/>
      <c r="SW35" s="103"/>
      <c r="SX35" s="103"/>
      <c r="SY35" s="103"/>
      <c r="SZ35" s="103"/>
      <c r="TA35" s="103"/>
      <c r="TB35" s="103"/>
      <c r="TC35" s="103"/>
      <c r="TD35" s="103"/>
      <c r="TE35" s="103"/>
      <c r="TF35" s="103"/>
      <c r="TG35" s="103"/>
      <c r="TH35" s="103"/>
      <c r="TI35" s="103"/>
      <c r="TJ35" s="103"/>
      <c r="TK35" s="103"/>
      <c r="TL35" s="103"/>
      <c r="TM35" s="103"/>
      <c r="TN35" s="103"/>
      <c r="TO35" s="103"/>
      <c r="TP35" s="103"/>
      <c r="TQ35" s="103"/>
      <c r="TR35" s="103"/>
      <c r="TS35" s="103"/>
      <c r="TT35" s="103"/>
      <c r="TU35" s="103"/>
      <c r="TV35" s="103"/>
      <c r="TW35" s="103"/>
      <c r="TX35" s="103"/>
      <c r="TY35" s="103"/>
      <c r="TZ35" s="103"/>
      <c r="UA35" s="103"/>
      <c r="UB35" s="103"/>
      <c r="UC35" s="103"/>
      <c r="UD35" s="103"/>
      <c r="UE35" s="103"/>
      <c r="UF35" s="103"/>
      <c r="UG35" s="103"/>
      <c r="UH35" s="103"/>
      <c r="UI35" s="103"/>
      <c r="UJ35" s="103"/>
      <c r="UK35" s="103"/>
      <c r="UL35" s="103"/>
      <c r="UM35" s="103"/>
      <c r="UN35" s="103"/>
      <c r="UO35" s="103"/>
      <c r="UP35" s="103"/>
      <c r="UQ35" s="103"/>
      <c r="UR35" s="103"/>
      <c r="US35" s="103"/>
      <c r="UT35" s="103"/>
      <c r="UU35" s="103"/>
      <c r="UV35" s="103"/>
      <c r="UW35" s="103"/>
      <c r="UX35" s="103"/>
      <c r="UY35" s="103"/>
      <c r="UZ35" s="103"/>
      <c r="VA35" s="103"/>
      <c r="VB35" s="103"/>
      <c r="VC35" s="103"/>
      <c r="VD35" s="103"/>
      <c r="VE35" s="103"/>
      <c r="VF35" s="103"/>
      <c r="VG35" s="103"/>
      <c r="VH35" s="103"/>
      <c r="VI35" s="103"/>
      <c r="VJ35" s="103"/>
      <c r="VK35" s="103"/>
      <c r="VL35" s="103"/>
      <c r="VM35" s="103"/>
      <c r="VN35" s="103"/>
      <c r="VO35" s="103"/>
      <c r="VP35" s="103"/>
      <c r="VQ35" s="103"/>
      <c r="VR35" s="103"/>
      <c r="VS35" s="103"/>
      <c r="VT35" s="103"/>
      <c r="VU35" s="103"/>
      <c r="VV35" s="103"/>
      <c r="VW35" s="103"/>
      <c r="VX35" s="103"/>
      <c r="VY35" s="103"/>
      <c r="VZ35" s="103"/>
      <c r="WA35" s="103"/>
      <c r="WB35" s="103"/>
      <c r="WC35" s="103"/>
      <c r="WD35" s="103"/>
      <c r="WE35" s="103"/>
      <c r="WF35" s="103"/>
    </row>
    <row r="36" spans="1:604" s="63" customFormat="1" ht="42.75" customHeight="1" x14ac:dyDescent="0.2">
      <c r="A36" s="66">
        <v>4</v>
      </c>
      <c r="B36" s="127" t="s">
        <v>102</v>
      </c>
      <c r="C36" s="73" t="s">
        <v>116</v>
      </c>
      <c r="D36" s="66" t="s">
        <v>81</v>
      </c>
      <c r="E36" s="143">
        <v>11.51</v>
      </c>
      <c r="F36" s="66">
        <v>3.63</v>
      </c>
      <c r="G36" s="66">
        <v>0.59</v>
      </c>
      <c r="H36" s="104">
        <f t="shared" si="4"/>
        <v>9.1044755999999989</v>
      </c>
      <c r="I36" s="104">
        <f t="shared" si="5"/>
        <v>1.8110816999999999</v>
      </c>
      <c r="J36" s="73" t="s">
        <v>162</v>
      </c>
      <c r="K36" s="66" t="s">
        <v>81</v>
      </c>
      <c r="L36" s="66"/>
      <c r="M36" s="66">
        <v>1.0149999999999999</v>
      </c>
      <c r="N36" s="66">
        <v>27.56</v>
      </c>
      <c r="O36" s="132">
        <f>SUMPRODUCT(M36:M38,N36:N38)*$Q$7</f>
        <v>35.261453203199999</v>
      </c>
      <c r="P36" s="67">
        <f>H36+I36+O36</f>
        <v>46.177010503199995</v>
      </c>
      <c r="Q36" s="67">
        <f>O36*E36</f>
        <v>405.859326368832</v>
      </c>
      <c r="R36" s="67">
        <f>P36*E36</f>
        <v>531.49739089183197</v>
      </c>
    </row>
    <row r="37" spans="1:604" s="63" customFormat="1" ht="21" customHeight="1" x14ac:dyDescent="0.2">
      <c r="A37" s="70"/>
      <c r="B37" s="128"/>
      <c r="C37" s="53"/>
      <c r="D37" s="70"/>
      <c r="E37" s="129"/>
      <c r="F37" s="70"/>
      <c r="G37" s="70"/>
      <c r="H37" s="71"/>
      <c r="I37" s="71"/>
      <c r="J37" s="53" t="s">
        <v>101</v>
      </c>
      <c r="K37" s="70" t="s">
        <v>100</v>
      </c>
      <c r="L37" s="70"/>
      <c r="M37" s="70">
        <v>1.6</v>
      </c>
      <c r="N37" s="70" t="str">
        <f>IF(J37="Կաղապար","3,5","առը հա")</f>
        <v>3,5</v>
      </c>
      <c r="O37" s="71"/>
      <c r="P37" s="71"/>
      <c r="Q37" s="71"/>
      <c r="R37" s="71"/>
    </row>
    <row r="38" spans="1:604" s="63" customFormat="1" ht="21" customHeight="1" x14ac:dyDescent="0.2">
      <c r="A38" s="65"/>
      <c r="B38" s="130"/>
      <c r="C38" s="74"/>
      <c r="D38" s="65"/>
      <c r="E38" s="131"/>
      <c r="F38" s="65"/>
      <c r="G38" s="65"/>
      <c r="H38" s="69"/>
      <c r="I38" s="69"/>
      <c r="J38" s="74" t="s">
        <v>95</v>
      </c>
      <c r="K38" s="65" t="s">
        <v>81</v>
      </c>
      <c r="L38" s="72"/>
      <c r="M38" s="65">
        <v>1.83E-2</v>
      </c>
      <c r="N38" s="65">
        <v>125</v>
      </c>
      <c r="O38" s="69"/>
      <c r="P38" s="69"/>
      <c r="Q38" s="69"/>
      <c r="R38" s="69"/>
    </row>
    <row r="39" spans="1:604" s="63" customFormat="1" ht="30" customHeight="1" x14ac:dyDescent="0.2">
      <c r="A39" s="65"/>
      <c r="B39" s="109"/>
      <c r="C39" s="118" t="s">
        <v>170</v>
      </c>
      <c r="D39" s="65"/>
      <c r="E39" s="109"/>
      <c r="F39" s="65"/>
      <c r="G39" s="65"/>
      <c r="H39" s="64"/>
      <c r="I39" s="64"/>
      <c r="J39" s="124"/>
      <c r="K39" s="65"/>
      <c r="L39" s="65"/>
      <c r="M39" s="65"/>
      <c r="N39" s="114"/>
      <c r="O39" s="65"/>
      <c r="P39" s="65"/>
      <c r="Q39" s="65"/>
      <c r="R39" s="65"/>
    </row>
    <row r="40" spans="1:604" s="63" customFormat="1" ht="50.25" customHeight="1" x14ac:dyDescent="0.2">
      <c r="A40" s="114">
        <v>1</v>
      </c>
      <c r="B40" s="133" t="s">
        <v>163</v>
      </c>
      <c r="C40" s="75" t="s">
        <v>164</v>
      </c>
      <c r="D40" s="115" t="s">
        <v>79</v>
      </c>
      <c r="E40" s="139">
        <v>48</v>
      </c>
      <c r="F40" s="114">
        <v>3.6</v>
      </c>
      <c r="G40" s="114">
        <v>2.44</v>
      </c>
      <c r="H40" s="104">
        <f>F40*Q$5</f>
        <v>9.0292320000000004</v>
      </c>
      <c r="I40" s="104">
        <f t="shared" ref="I40" si="8">G40*Q$6</f>
        <v>7.4898971999999997</v>
      </c>
      <c r="J40" s="75"/>
      <c r="K40" s="114"/>
      <c r="L40" s="68"/>
      <c r="M40" s="114"/>
      <c r="N40" s="77"/>
      <c r="O40" s="64"/>
      <c r="P40" s="64">
        <f t="shared" ref="P40:P41" si="9">H40+I40+O40</f>
        <v>16.519129200000002</v>
      </c>
      <c r="Q40" s="76"/>
      <c r="R40" s="64">
        <f t="shared" ref="R40:R41" si="10">P40*E40</f>
        <v>792.91820160000009</v>
      </c>
    </row>
    <row r="41" spans="1:604" s="63" customFormat="1" ht="36.75" customHeight="1" x14ac:dyDescent="0.2">
      <c r="A41" s="77">
        <v>2</v>
      </c>
      <c r="B41" s="114" t="s">
        <v>80</v>
      </c>
      <c r="C41" s="75" t="s">
        <v>171</v>
      </c>
      <c r="D41" s="114" t="s">
        <v>94</v>
      </c>
      <c r="E41" s="77">
        <v>57.6</v>
      </c>
      <c r="F41" s="114"/>
      <c r="G41" s="114"/>
      <c r="H41" s="64"/>
      <c r="I41" s="64"/>
      <c r="J41" s="75" t="s">
        <v>172</v>
      </c>
      <c r="K41" s="114" t="s">
        <v>94</v>
      </c>
      <c r="L41" s="68"/>
      <c r="M41" s="114">
        <v>1</v>
      </c>
      <c r="N41" s="114">
        <v>2.44</v>
      </c>
      <c r="O41" s="64">
        <f t="shared" ref="O41:O45" si="11">N41*M41*$Q$7</f>
        <v>2.8432051199999999</v>
      </c>
      <c r="P41" s="64">
        <f t="shared" si="9"/>
        <v>2.8432051199999999</v>
      </c>
      <c r="Q41" s="64">
        <f t="shared" ref="Q41" si="12">O41*E41</f>
        <v>163.768614912</v>
      </c>
      <c r="R41" s="64">
        <f t="shared" si="10"/>
        <v>163.768614912</v>
      </c>
    </row>
    <row r="42" spans="1:604" s="63" customFormat="1" ht="36.75" customHeight="1" x14ac:dyDescent="0.2">
      <c r="A42" s="77">
        <v>3</v>
      </c>
      <c r="B42" s="114" t="s">
        <v>80</v>
      </c>
      <c r="C42" s="75" t="s">
        <v>173</v>
      </c>
      <c r="D42" s="114" t="s">
        <v>94</v>
      </c>
      <c r="E42" s="77">
        <v>360</v>
      </c>
      <c r="F42" s="114"/>
      <c r="G42" s="114"/>
      <c r="H42" s="64"/>
      <c r="I42" s="64"/>
      <c r="J42" s="75" t="s">
        <v>174</v>
      </c>
      <c r="K42" s="114" t="s">
        <v>94</v>
      </c>
      <c r="L42" s="68"/>
      <c r="M42" s="114">
        <v>1</v>
      </c>
      <c r="N42" s="114">
        <v>3.36</v>
      </c>
      <c r="O42" s="64">
        <f t="shared" si="11"/>
        <v>3.9152332800000003</v>
      </c>
      <c r="P42" s="64">
        <f>H42+I42+O42</f>
        <v>3.9152332800000003</v>
      </c>
      <c r="Q42" s="64">
        <f>O42*E42</f>
        <v>1409.4839808000002</v>
      </c>
      <c r="R42" s="64">
        <f>P42*E42</f>
        <v>1409.4839808000002</v>
      </c>
    </row>
    <row r="43" spans="1:604" s="63" customFormat="1" ht="36.75" customHeight="1" x14ac:dyDescent="0.2">
      <c r="A43" s="77">
        <v>4</v>
      </c>
      <c r="B43" s="114" t="s">
        <v>80</v>
      </c>
      <c r="C43" s="75" t="s">
        <v>166</v>
      </c>
      <c r="D43" s="114" t="s">
        <v>94</v>
      </c>
      <c r="E43" s="77">
        <v>96</v>
      </c>
      <c r="F43" s="114"/>
      <c r="G43" s="114"/>
      <c r="H43" s="64"/>
      <c r="I43" s="64"/>
      <c r="J43" s="75" t="s">
        <v>169</v>
      </c>
      <c r="K43" s="114" t="s">
        <v>94</v>
      </c>
      <c r="L43" s="68"/>
      <c r="M43" s="114">
        <v>1</v>
      </c>
      <c r="N43" s="114">
        <v>1.07</v>
      </c>
      <c r="O43" s="64">
        <f t="shared" si="11"/>
        <v>1.24681536</v>
      </c>
      <c r="P43" s="64">
        <f t="shared" ref="P43:P44" si="13">H43+I43+O43</f>
        <v>1.24681536</v>
      </c>
      <c r="Q43" s="64">
        <f t="shared" ref="Q43:Q44" si="14">O43*E43</f>
        <v>119.69427456</v>
      </c>
      <c r="R43" s="64">
        <f t="shared" ref="R43:R44" si="15">P43*E43</f>
        <v>119.69427456</v>
      </c>
    </row>
    <row r="44" spans="1:604" s="63" customFormat="1" ht="36.75" customHeight="1" x14ac:dyDescent="0.2">
      <c r="A44" s="77">
        <v>5</v>
      </c>
      <c r="B44" s="114" t="s">
        <v>80</v>
      </c>
      <c r="C44" s="75" t="s">
        <v>167</v>
      </c>
      <c r="D44" s="70" t="s">
        <v>82</v>
      </c>
      <c r="E44" s="77">
        <f>10.51/1000</f>
        <v>1.051E-2</v>
      </c>
      <c r="F44" s="114"/>
      <c r="G44" s="114"/>
      <c r="H44" s="64"/>
      <c r="I44" s="64"/>
      <c r="J44" s="75" t="s">
        <v>168</v>
      </c>
      <c r="K44" s="70" t="s">
        <v>82</v>
      </c>
      <c r="L44" s="68"/>
      <c r="M44" s="114">
        <v>1</v>
      </c>
      <c r="N44" s="114">
        <v>5.83</v>
      </c>
      <c r="O44" s="64">
        <f t="shared" si="11"/>
        <v>6.7933958400000005</v>
      </c>
      <c r="P44" s="64">
        <f t="shared" si="13"/>
        <v>6.7933958400000005</v>
      </c>
      <c r="Q44" s="64">
        <f t="shared" si="14"/>
        <v>7.1398590278400009E-2</v>
      </c>
      <c r="R44" s="64">
        <f t="shared" si="15"/>
        <v>7.1398590278400009E-2</v>
      </c>
    </row>
    <row r="45" spans="1:604" s="63" customFormat="1" ht="34.5" customHeight="1" x14ac:dyDescent="0.2">
      <c r="A45" s="114">
        <v>6</v>
      </c>
      <c r="B45" s="68" t="s">
        <v>80</v>
      </c>
      <c r="C45" s="75" t="s">
        <v>183</v>
      </c>
      <c r="D45" s="114" t="s">
        <v>82</v>
      </c>
      <c r="E45" s="77">
        <f>182.02/1000</f>
        <v>0.18202000000000002</v>
      </c>
      <c r="F45" s="114"/>
      <c r="G45" s="114"/>
      <c r="H45" s="64"/>
      <c r="I45" s="64"/>
      <c r="J45" s="75" t="s">
        <v>183</v>
      </c>
      <c r="K45" s="114" t="s">
        <v>82</v>
      </c>
      <c r="L45" s="68"/>
      <c r="M45" s="114">
        <v>1</v>
      </c>
      <c r="N45" s="94">
        <v>282.5</v>
      </c>
      <c r="O45" s="64">
        <f t="shared" si="11"/>
        <v>329.18256000000002</v>
      </c>
      <c r="P45" s="64">
        <f>H45+I45+O45</f>
        <v>329.18256000000002</v>
      </c>
      <c r="Q45" s="64">
        <f>O45*E45</f>
        <v>59.91780957120001</v>
      </c>
      <c r="R45" s="64">
        <f>P45*E45</f>
        <v>59.91780957120001</v>
      </c>
      <c r="S45" s="106"/>
      <c r="T45" s="106"/>
      <c r="U45" s="106"/>
      <c r="V45" s="106"/>
      <c r="W45" s="106"/>
    </row>
    <row r="46" spans="1:604" s="63" customFormat="1" ht="33.75" customHeight="1" x14ac:dyDescent="0.2">
      <c r="A46" s="66">
        <v>7</v>
      </c>
      <c r="B46" s="126" t="s">
        <v>96</v>
      </c>
      <c r="C46" s="73" t="s">
        <v>165</v>
      </c>
      <c r="D46" s="66" t="s">
        <v>84</v>
      </c>
      <c r="E46" s="113">
        <v>1.1664000000000001</v>
      </c>
      <c r="F46" s="66">
        <v>38.4</v>
      </c>
      <c r="G46" s="66">
        <v>0.03</v>
      </c>
      <c r="H46" s="104">
        <f>F46*Q$5</f>
        <v>96.311807999999999</v>
      </c>
      <c r="I46" s="104">
        <f t="shared" ref="I46" si="16">G46*Q$6</f>
        <v>9.2088900000000001E-2</v>
      </c>
      <c r="J46" s="134" t="s">
        <v>97</v>
      </c>
      <c r="K46" s="66" t="s">
        <v>85</v>
      </c>
      <c r="L46" s="66"/>
      <c r="M46" s="66">
        <v>24.4</v>
      </c>
      <c r="N46" s="94">
        <v>0.99</v>
      </c>
      <c r="O46" s="132">
        <f>SUMPRODUCT(M46:M48,N46:N48)*$Q$7</f>
        <v>31.895634355200002</v>
      </c>
      <c r="P46" s="67">
        <f t="shared" ref="P46" si="17">H46+I46+O46</f>
        <v>128.29953125520001</v>
      </c>
      <c r="Q46" s="67">
        <f t="shared" ref="Q46" si="18">O46*E46</f>
        <v>37.203067911905286</v>
      </c>
      <c r="R46" s="67">
        <f t="shared" ref="R46" si="19">P46*E46</f>
        <v>149.6485732560653</v>
      </c>
    </row>
    <row r="47" spans="1:604" s="63" customFormat="1" ht="19.5" customHeight="1" x14ac:dyDescent="0.2">
      <c r="A47" s="70"/>
      <c r="B47" s="108"/>
      <c r="C47" s="70"/>
      <c r="D47" s="70"/>
      <c r="E47" s="108"/>
      <c r="F47" s="70"/>
      <c r="G47" s="70"/>
      <c r="H47" s="71"/>
      <c r="I47" s="71"/>
      <c r="J47" s="135" t="s">
        <v>98</v>
      </c>
      <c r="K47" s="70" t="s">
        <v>85</v>
      </c>
      <c r="L47" s="70"/>
      <c r="M47" s="70">
        <v>0.2</v>
      </c>
      <c r="N47" s="114">
        <v>0.28699999999999998</v>
      </c>
      <c r="O47" s="70"/>
      <c r="P47" s="70"/>
      <c r="Q47" s="70"/>
      <c r="R47" s="70"/>
    </row>
    <row r="48" spans="1:604" s="63" customFormat="1" ht="19.5" customHeight="1" x14ac:dyDescent="0.2">
      <c r="A48" s="65"/>
      <c r="B48" s="109"/>
      <c r="C48" s="65"/>
      <c r="D48" s="65"/>
      <c r="E48" s="109"/>
      <c r="F48" s="65"/>
      <c r="G48" s="65"/>
      <c r="H48" s="69"/>
      <c r="I48" s="69"/>
      <c r="J48" s="124" t="s">
        <v>99</v>
      </c>
      <c r="K48" s="65" t="s">
        <v>85</v>
      </c>
      <c r="L48" s="72"/>
      <c r="M48" s="65">
        <v>2.7</v>
      </c>
      <c r="N48" s="114">
        <v>1.17</v>
      </c>
      <c r="O48" s="65"/>
      <c r="P48" s="65"/>
      <c r="Q48" s="65"/>
      <c r="R48" s="65"/>
    </row>
    <row r="49" spans="3:18" s="119" customFormat="1" ht="23.25" customHeight="1" x14ac:dyDescent="0.25">
      <c r="C49" s="120" t="s">
        <v>6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92"/>
      <c r="R49" s="92">
        <f>SUM(R15:R48)</f>
        <v>7499.9193619573762</v>
      </c>
    </row>
    <row r="50" spans="3:18" s="119" customFormat="1" ht="23.25" customHeight="1" x14ac:dyDescent="0.25">
      <c r="C50" s="120" t="s">
        <v>20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92"/>
      <c r="R50" s="92">
        <f>R49*13.3%</f>
        <v>997.48927514033107</v>
      </c>
    </row>
    <row r="51" spans="3:18" s="119" customFormat="1" ht="23.25" customHeight="1" x14ac:dyDescent="0.25">
      <c r="C51" s="120" t="s">
        <v>6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R50+R49</f>
        <v>8497.4086370977075</v>
      </c>
    </row>
    <row r="52" spans="3:18" s="119" customFormat="1" ht="23.25" customHeight="1" x14ac:dyDescent="0.25">
      <c r="C52" s="120" t="s">
        <v>21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>
        <f>R51*11%</f>
        <v>934.71495008074783</v>
      </c>
    </row>
    <row r="53" spans="3:18" s="119" customFormat="1" ht="18" x14ac:dyDescent="0.25">
      <c r="C53" s="120" t="s">
        <v>6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>
        <f>R52+R51</f>
        <v>9432.1235871784556</v>
      </c>
    </row>
    <row r="54" spans="3:18" s="119" customFormat="1" ht="18" x14ac:dyDescent="0.25"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/>
    </row>
    <row r="55" spans="3:18" s="119" customFormat="1" ht="18" x14ac:dyDescent="0.25"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92"/>
      <c r="R55" s="92"/>
    </row>
    <row r="56" spans="3:18" s="119" customFormat="1" ht="18" x14ac:dyDescent="0.25">
      <c r="C56" s="120"/>
      <c r="D56" s="189" t="s">
        <v>175</v>
      </c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20"/>
      <c r="Q56" s="92"/>
      <c r="R56" s="120"/>
    </row>
    <row r="57" spans="3:18" s="3" customFormat="1" ht="19.5" customHeight="1" x14ac:dyDescent="0.25">
      <c r="Q57" s="8"/>
      <c r="R57" s="8"/>
    </row>
    <row r="58" spans="3:18" s="3" customFormat="1" ht="19.5" customHeight="1" x14ac:dyDescent="0.25">
      <c r="Q58" s="8"/>
      <c r="R58" s="8"/>
    </row>
    <row r="59" spans="3:18" s="3" customFormat="1" ht="19.5" customHeight="1" x14ac:dyDescent="0.25">
      <c r="E59" s="37"/>
      <c r="Q59" s="8"/>
      <c r="R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">
      <c r="E131" s="38"/>
      <c r="F131" s="1"/>
      <c r="G131" s="1"/>
      <c r="Q131" s="8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  <c r="X180" s="10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S185" s="10"/>
      <c r="T185" s="10"/>
      <c r="U185" s="10"/>
      <c r="V185" s="10"/>
      <c r="W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604" s="3" customFormat="1" ht="36" customHeigh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11" customFormat="1" ht="39.75" customHeigh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  <c r="PS242" s="3"/>
      <c r="PT242" s="3"/>
      <c r="PU242" s="3"/>
      <c r="PV242" s="3"/>
      <c r="PW242" s="3"/>
      <c r="PX242" s="3"/>
      <c r="PY242" s="3"/>
      <c r="PZ242" s="3"/>
      <c r="QA242" s="3"/>
      <c r="QB242" s="3"/>
      <c r="QC242" s="3"/>
      <c r="QD242" s="3"/>
      <c r="QE242" s="3"/>
      <c r="QF242" s="3"/>
      <c r="QG242" s="3"/>
      <c r="QH242" s="3"/>
      <c r="QI242" s="3"/>
      <c r="QJ242" s="3"/>
      <c r="QK242" s="3"/>
      <c r="QL242" s="3"/>
      <c r="QM242" s="3"/>
      <c r="QN242" s="3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3"/>
      <c r="RR242" s="3"/>
      <c r="RS242" s="3"/>
      <c r="RT242" s="3"/>
      <c r="RU242" s="3"/>
      <c r="RV242" s="3"/>
      <c r="RW242" s="3"/>
      <c r="RX242" s="3"/>
      <c r="RY242" s="3"/>
      <c r="RZ242" s="3"/>
      <c r="SA242" s="3"/>
      <c r="SB242" s="3"/>
      <c r="SC242" s="3"/>
      <c r="SD242" s="3"/>
      <c r="SE242" s="3"/>
      <c r="SF242" s="3"/>
      <c r="SG242" s="3"/>
      <c r="SH242" s="3"/>
      <c r="SI242" s="3"/>
      <c r="SJ242" s="3"/>
      <c r="SK242" s="3"/>
      <c r="SL242" s="3"/>
      <c r="SM242" s="3"/>
      <c r="SN242" s="3"/>
      <c r="SO242" s="3"/>
      <c r="SP242" s="3"/>
      <c r="SQ242" s="3"/>
      <c r="SR242" s="3"/>
      <c r="SS242" s="3"/>
      <c r="ST242" s="3"/>
      <c r="SU242" s="3"/>
      <c r="SV242" s="3"/>
      <c r="SW242" s="3"/>
      <c r="SX242" s="3"/>
      <c r="SY242" s="3"/>
      <c r="SZ242" s="3"/>
      <c r="TA242" s="3"/>
      <c r="TB242" s="3"/>
      <c r="TC242" s="3"/>
      <c r="TD242" s="3"/>
      <c r="TE242" s="3"/>
      <c r="TF242" s="3"/>
      <c r="TG242" s="3"/>
      <c r="TH242" s="3"/>
      <c r="TI242" s="3"/>
      <c r="TJ242" s="3"/>
      <c r="TK242" s="3"/>
      <c r="TL242" s="3"/>
      <c r="TM242" s="3"/>
      <c r="TN242" s="3"/>
      <c r="TO242" s="3"/>
      <c r="TP242" s="3"/>
      <c r="TQ242" s="3"/>
      <c r="TR242" s="3"/>
      <c r="TS242" s="3"/>
      <c r="TT242" s="3"/>
      <c r="TU242" s="3"/>
      <c r="TV242" s="3"/>
      <c r="TW242" s="3"/>
      <c r="TX242" s="3"/>
      <c r="TY242" s="3"/>
      <c r="TZ242" s="3"/>
      <c r="UA242" s="3"/>
      <c r="UB242" s="3"/>
      <c r="UC242" s="3"/>
      <c r="UD242" s="3"/>
      <c r="UE242" s="3"/>
      <c r="UF242" s="3"/>
      <c r="UG242" s="3"/>
      <c r="UH242" s="3"/>
      <c r="UI242" s="3"/>
      <c r="UJ242" s="3"/>
      <c r="UK242" s="3"/>
      <c r="UL242" s="3"/>
      <c r="UM242" s="3"/>
      <c r="UN242" s="3"/>
      <c r="UO242" s="3"/>
      <c r="UP242" s="3"/>
      <c r="UQ242" s="3"/>
      <c r="UR242" s="3"/>
      <c r="US242" s="3"/>
      <c r="UT242" s="3"/>
      <c r="UU242" s="3"/>
      <c r="UV242" s="3"/>
      <c r="UW242" s="3"/>
      <c r="UX242" s="3"/>
      <c r="UY242" s="3"/>
      <c r="UZ242" s="3"/>
      <c r="VA242" s="3"/>
      <c r="VB242" s="3"/>
      <c r="VC242" s="3"/>
      <c r="VD242" s="3"/>
      <c r="VE242" s="3"/>
      <c r="VF242" s="3"/>
      <c r="VG242" s="3"/>
      <c r="VH242" s="3"/>
      <c r="VI242" s="3"/>
      <c r="VJ242" s="3"/>
      <c r="VK242" s="3"/>
      <c r="VL242" s="3"/>
      <c r="VM242" s="3"/>
      <c r="VN242" s="3"/>
      <c r="VO242" s="3"/>
      <c r="VP242" s="3"/>
      <c r="VQ242" s="3"/>
      <c r="VR242" s="3"/>
      <c r="VS242" s="3"/>
      <c r="VT242" s="3"/>
      <c r="VU242" s="3"/>
      <c r="VV242" s="3"/>
      <c r="VW242" s="3"/>
      <c r="VX242" s="3"/>
      <c r="VY242" s="3"/>
      <c r="VZ242" s="3"/>
      <c r="WA242" s="3"/>
      <c r="WB242" s="3"/>
      <c r="WC242" s="3"/>
      <c r="WD242" s="3"/>
      <c r="WE242" s="3"/>
      <c r="WF242" s="3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</row>
    <row r="243" spans="1:2213" s="12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D56:O56"/>
    <mergeCell ref="F11:F12"/>
    <mergeCell ref="G11:G12"/>
    <mergeCell ref="H11:H12"/>
    <mergeCell ref="I11:I12"/>
    <mergeCell ref="J11:J12"/>
    <mergeCell ref="J10:O10"/>
    <mergeCell ref="K11:K12"/>
    <mergeCell ref="L11:L12"/>
    <mergeCell ref="M11:M12"/>
    <mergeCell ref="N11:N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4"/>
  <sheetViews>
    <sheetView topLeftCell="A13" zoomScale="70" zoomScaleNormal="70" workbookViewId="0">
      <selection activeCell="M18" sqref="M18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2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76" t="s">
        <v>194</v>
      </c>
      <c r="B1" s="176"/>
      <c r="C1" s="176"/>
      <c r="D1" s="176"/>
      <c r="E1" s="176"/>
    </row>
    <row r="2" spans="1:8" ht="58.5" customHeight="1" x14ac:dyDescent="0.2">
      <c r="A2" s="190" t="str">
        <f>+Բացատրագիր!A3</f>
        <v>ՀՀ Շիրակի մարզի Աշոցք համայնքի Ձորաշեն բնակավայրի 1-ին և 3-րդ փողոցների լուսավորության համակարգի կառուցում</v>
      </c>
      <c r="B2" s="190"/>
      <c r="C2" s="190"/>
      <c r="D2" s="190"/>
      <c r="E2" s="190"/>
      <c r="F2" s="190"/>
    </row>
    <row r="3" spans="1:8" ht="18.75" customHeight="1" x14ac:dyDescent="0.2">
      <c r="A3" s="144"/>
      <c r="B3" s="141" t="s">
        <v>195</v>
      </c>
      <c r="C3" s="145">
        <f>+F44</f>
        <v>12073.440785306499</v>
      </c>
      <c r="D3" s="146" t="s">
        <v>87</v>
      </c>
    </row>
    <row r="4" spans="1:8" ht="18.75" customHeight="1" x14ac:dyDescent="0.2">
      <c r="A4" s="144"/>
      <c r="B4" s="141" t="s">
        <v>196</v>
      </c>
      <c r="C4" s="145">
        <f>+C3-Ամփոփ!H44</f>
        <v>12039.485140392657</v>
      </c>
      <c r="D4" s="146" t="s">
        <v>87</v>
      </c>
    </row>
    <row r="5" spans="1:8" ht="15" customHeight="1" thickBot="1" x14ac:dyDescent="0.25">
      <c r="A5" s="144"/>
      <c r="B5" s="144"/>
      <c r="C5" s="144"/>
      <c r="D5" s="144"/>
    </row>
    <row r="6" spans="1:8" s="2" customFormat="1" ht="22.5" customHeight="1" x14ac:dyDescent="0.25">
      <c r="A6" s="46"/>
      <c r="B6" s="47"/>
      <c r="C6" s="169" t="s">
        <v>3</v>
      </c>
      <c r="D6" s="54"/>
      <c r="E6" s="169" t="s">
        <v>4</v>
      </c>
      <c r="F6" s="174" t="s">
        <v>5</v>
      </c>
    </row>
    <row r="7" spans="1:8" s="2" customFormat="1" ht="22.5" customHeight="1" x14ac:dyDescent="0.25">
      <c r="A7" s="181" t="s">
        <v>2</v>
      </c>
      <c r="B7" s="177" t="s">
        <v>0</v>
      </c>
      <c r="C7" s="177"/>
      <c r="D7" s="183" t="s">
        <v>1</v>
      </c>
      <c r="E7" s="177"/>
      <c r="F7" s="180"/>
    </row>
    <row r="8" spans="1:8" s="2" customFormat="1" ht="22.5" customHeight="1" x14ac:dyDescent="0.25">
      <c r="A8" s="181"/>
      <c r="B8" s="177"/>
      <c r="C8" s="177"/>
      <c r="D8" s="183"/>
      <c r="E8" s="177"/>
      <c r="F8" s="180"/>
    </row>
    <row r="9" spans="1:8" s="2" customFormat="1" ht="22.5" customHeight="1" x14ac:dyDescent="0.25">
      <c r="A9" s="48"/>
      <c r="B9" s="45"/>
      <c r="C9" s="170"/>
      <c r="D9" s="55"/>
      <c r="E9" s="177"/>
      <c r="F9" s="180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90"/>
      <c r="B11" s="91" t="s">
        <v>130</v>
      </c>
      <c r="C11" s="90"/>
      <c r="D11" s="96"/>
      <c r="E11" s="90"/>
      <c r="F11" s="90"/>
    </row>
    <row r="12" spans="1:8" s="140" customFormat="1" ht="96.75" customHeight="1" x14ac:dyDescent="0.25">
      <c r="A12" s="114">
        <v>1</v>
      </c>
      <c r="B12" s="75" t="s">
        <v>184</v>
      </c>
      <c r="C12" s="121" t="s">
        <v>128</v>
      </c>
      <c r="D12" s="77">
        <v>31</v>
      </c>
      <c r="E12" s="64">
        <v>40.754266075265285</v>
      </c>
      <c r="F12" s="64">
        <f>E12*D12</f>
        <v>1263.3822483332237</v>
      </c>
    </row>
    <row r="13" spans="1:8" s="140" customFormat="1" ht="96.75" customHeight="1" x14ac:dyDescent="0.25">
      <c r="A13" s="114">
        <v>2</v>
      </c>
      <c r="B13" s="75" t="s">
        <v>185</v>
      </c>
      <c r="C13" s="121" t="s">
        <v>128</v>
      </c>
      <c r="D13" s="77">
        <v>17</v>
      </c>
      <c r="E13" s="64">
        <v>35.994354558232324</v>
      </c>
      <c r="F13" s="64">
        <f>E13*D13</f>
        <v>611.9040274899495</v>
      </c>
    </row>
    <row r="14" spans="1:8" ht="29.25" customHeight="1" x14ac:dyDescent="0.2">
      <c r="A14" s="77"/>
      <c r="B14" s="122" t="s">
        <v>131</v>
      </c>
      <c r="C14" s="77"/>
      <c r="D14" s="77"/>
      <c r="E14" s="64"/>
      <c r="F14" s="64"/>
      <c r="H14" s="140"/>
    </row>
    <row r="15" spans="1:8" ht="66" customHeight="1" x14ac:dyDescent="0.2">
      <c r="A15" s="77">
        <v>1</v>
      </c>
      <c r="B15" s="75" t="s">
        <v>134</v>
      </c>
      <c r="C15" s="77" t="s">
        <v>133</v>
      </c>
      <c r="D15" s="76">
        <v>14.23</v>
      </c>
      <c r="E15" s="64">
        <v>190.17571717537618</v>
      </c>
      <c r="F15" s="64">
        <f>E15*D15</f>
        <v>2706.200455405603</v>
      </c>
      <c r="H15" s="140"/>
    </row>
    <row r="16" spans="1:8" ht="21.75" customHeight="1" x14ac:dyDescent="0.2">
      <c r="A16" s="65"/>
      <c r="B16" s="122" t="s">
        <v>135</v>
      </c>
      <c r="C16" s="65"/>
      <c r="D16" s="109"/>
      <c r="E16" s="65"/>
      <c r="F16" s="65"/>
      <c r="H16" s="140"/>
    </row>
    <row r="17" spans="1:592" ht="39" customHeight="1" x14ac:dyDescent="0.2">
      <c r="A17" s="77">
        <v>1</v>
      </c>
      <c r="B17" s="123" t="s">
        <v>136</v>
      </c>
      <c r="C17" s="77" t="s">
        <v>94</v>
      </c>
      <c r="D17" s="84">
        <v>216</v>
      </c>
      <c r="E17" s="76">
        <v>0.46895679970768139</v>
      </c>
      <c r="F17" s="76">
        <f t="shared" ref="F17:F23" si="0">E17*D17</f>
        <v>101.29466873685918</v>
      </c>
      <c r="H17" s="140"/>
    </row>
    <row r="18" spans="1:592" ht="39" customHeight="1" x14ac:dyDescent="0.2">
      <c r="A18" s="77">
        <v>2</v>
      </c>
      <c r="B18" s="123" t="s">
        <v>137</v>
      </c>
      <c r="C18" s="77" t="s">
        <v>79</v>
      </c>
      <c r="D18" s="84">
        <v>216</v>
      </c>
      <c r="E18" s="76">
        <v>0.32826975979537698</v>
      </c>
      <c r="F18" s="76">
        <f t="shared" si="0"/>
        <v>70.906268115801424</v>
      </c>
      <c r="H18" s="140"/>
    </row>
    <row r="19" spans="1:592" ht="39" customHeight="1" x14ac:dyDescent="0.2">
      <c r="A19" s="77">
        <v>3</v>
      </c>
      <c r="B19" s="123" t="s">
        <v>139</v>
      </c>
      <c r="C19" s="77" t="s">
        <v>79</v>
      </c>
      <c r="D19" s="84">
        <v>36</v>
      </c>
      <c r="E19" s="76">
        <v>1.4068703991230445</v>
      </c>
      <c r="F19" s="76">
        <f t="shared" si="0"/>
        <v>50.647334368429597</v>
      </c>
      <c r="H19" s="140"/>
    </row>
    <row r="20" spans="1:592" ht="39" customHeight="1" x14ac:dyDescent="0.2">
      <c r="A20" s="77">
        <v>4</v>
      </c>
      <c r="B20" s="123" t="s">
        <v>141</v>
      </c>
      <c r="C20" s="77" t="s">
        <v>79</v>
      </c>
      <c r="D20" s="84">
        <v>36</v>
      </c>
      <c r="E20" s="76">
        <v>4.1268198374275968</v>
      </c>
      <c r="F20" s="76">
        <f t="shared" si="0"/>
        <v>148.56551414739349</v>
      </c>
      <c r="H20" s="140"/>
    </row>
    <row r="21" spans="1:592" ht="50.25" customHeight="1" x14ac:dyDescent="0.2">
      <c r="A21" s="77">
        <v>5</v>
      </c>
      <c r="B21" s="123" t="s">
        <v>143</v>
      </c>
      <c r="C21" s="77" t="s">
        <v>79</v>
      </c>
      <c r="D21" s="84">
        <v>28</v>
      </c>
      <c r="E21" s="76">
        <v>6.0964383961998578</v>
      </c>
      <c r="F21" s="76">
        <f t="shared" si="0"/>
        <v>170.70027509359602</v>
      </c>
      <c r="H21" s="140"/>
    </row>
    <row r="22" spans="1:592" ht="39" customHeight="1" x14ac:dyDescent="0.2">
      <c r="A22" s="77">
        <v>6</v>
      </c>
      <c r="B22" s="123" t="s">
        <v>145</v>
      </c>
      <c r="C22" s="77" t="s">
        <v>79</v>
      </c>
      <c r="D22" s="84">
        <v>384</v>
      </c>
      <c r="E22" s="76">
        <v>4.6895679970768142E-2</v>
      </c>
      <c r="F22" s="76">
        <f t="shared" si="0"/>
        <v>18.007941108774965</v>
      </c>
      <c r="H22" s="140"/>
    </row>
    <row r="23" spans="1:592" ht="39" customHeight="1" x14ac:dyDescent="0.2">
      <c r="A23" s="77">
        <v>7</v>
      </c>
      <c r="B23" s="123" t="s">
        <v>147</v>
      </c>
      <c r="C23" s="77" t="s">
        <v>79</v>
      </c>
      <c r="D23" s="84">
        <v>9</v>
      </c>
      <c r="E23" s="76">
        <v>1.8945854708190331</v>
      </c>
      <c r="F23" s="76">
        <f t="shared" si="0"/>
        <v>17.051269237371297</v>
      </c>
      <c r="H23" s="140"/>
    </row>
    <row r="24" spans="1:592" ht="28.5" customHeight="1" x14ac:dyDescent="0.2">
      <c r="A24" s="65"/>
      <c r="B24" s="122" t="s">
        <v>149</v>
      </c>
      <c r="C24" s="65"/>
      <c r="D24" s="109"/>
      <c r="E24" s="65"/>
      <c r="F24" s="65"/>
      <c r="H24" s="140"/>
    </row>
    <row r="25" spans="1:592" ht="40.5" customHeight="1" x14ac:dyDescent="0.2">
      <c r="A25" s="114">
        <v>1</v>
      </c>
      <c r="B25" s="75" t="s">
        <v>158</v>
      </c>
      <c r="C25" s="114" t="s">
        <v>133</v>
      </c>
      <c r="D25" s="85">
        <v>1.2</v>
      </c>
      <c r="E25" s="64">
        <v>50.059869436525226</v>
      </c>
      <c r="F25" s="64">
        <f>E25*D25</f>
        <v>60.071843323830265</v>
      </c>
      <c r="H25" s="140"/>
    </row>
    <row r="26" spans="1:592" ht="40.5" customHeight="1" x14ac:dyDescent="0.2">
      <c r="A26" s="77">
        <v>2</v>
      </c>
      <c r="B26" s="123" t="s">
        <v>151</v>
      </c>
      <c r="C26" s="77" t="s">
        <v>79</v>
      </c>
      <c r="D26" s="84">
        <v>144</v>
      </c>
      <c r="E26" s="76">
        <v>1.8195523828658038</v>
      </c>
      <c r="F26" s="76">
        <f>E26*D26</f>
        <v>262.01554313267576</v>
      </c>
      <c r="H26" s="140"/>
    </row>
    <row r="27" spans="1:592" ht="40.5" customHeight="1" x14ac:dyDescent="0.2">
      <c r="A27" s="77">
        <v>3</v>
      </c>
      <c r="B27" s="123" t="s">
        <v>157</v>
      </c>
      <c r="C27" s="77" t="s">
        <v>133</v>
      </c>
      <c r="D27" s="76">
        <v>0.96</v>
      </c>
      <c r="E27" s="64">
        <v>62.362183487531958</v>
      </c>
      <c r="F27" s="64">
        <f>E27*D27</f>
        <v>59.867696148030674</v>
      </c>
      <c r="H27" s="140"/>
    </row>
    <row r="28" spans="1:592" ht="54.75" customHeight="1" x14ac:dyDescent="0.2">
      <c r="A28" s="77">
        <v>4</v>
      </c>
      <c r="B28" s="123" t="s">
        <v>153</v>
      </c>
      <c r="C28" s="121" t="s">
        <v>128</v>
      </c>
      <c r="D28" s="77">
        <v>1</v>
      </c>
      <c r="E28" s="64">
        <v>75.886552721630963</v>
      </c>
      <c r="F28" s="64">
        <f>E28*D28</f>
        <v>75.886552721630963</v>
      </c>
      <c r="H28" s="140"/>
    </row>
    <row r="29" spans="1:592" ht="24" customHeight="1" x14ac:dyDescent="0.2">
      <c r="A29" s="90"/>
      <c r="B29" s="91" t="s">
        <v>161</v>
      </c>
      <c r="C29" s="90"/>
      <c r="D29" s="90"/>
      <c r="E29" s="90"/>
      <c r="F29" s="90"/>
      <c r="H29" s="140"/>
    </row>
    <row r="30" spans="1:592" ht="36.75" customHeight="1" x14ac:dyDescent="0.2">
      <c r="A30" s="114">
        <v>1</v>
      </c>
      <c r="B30" s="75" t="s">
        <v>160</v>
      </c>
      <c r="C30" s="114" t="s">
        <v>81</v>
      </c>
      <c r="D30" s="77">
        <v>13.2</v>
      </c>
      <c r="E30" s="64">
        <v>6.5274455488064627</v>
      </c>
      <c r="F30" s="64">
        <f>E30*D30</f>
        <v>86.162281244245307</v>
      </c>
      <c r="H30" s="140"/>
    </row>
    <row r="31" spans="1:592" ht="65.25" customHeight="1" x14ac:dyDescent="0.2">
      <c r="A31" s="114">
        <v>2</v>
      </c>
      <c r="B31" s="75" t="s">
        <v>189</v>
      </c>
      <c r="C31" s="114" t="s">
        <v>81</v>
      </c>
      <c r="D31" s="85">
        <v>1.2</v>
      </c>
      <c r="E31" s="64">
        <v>2.2341360022719026</v>
      </c>
      <c r="F31" s="64">
        <f>E31*D31</f>
        <v>2.6809632027262831</v>
      </c>
      <c r="H31" s="140"/>
    </row>
    <row r="32" spans="1:592" ht="34.5" customHeight="1" x14ac:dyDescent="0.2">
      <c r="A32" s="66">
        <v>3</v>
      </c>
      <c r="B32" s="73" t="s">
        <v>121</v>
      </c>
      <c r="C32" s="66" t="s">
        <v>81</v>
      </c>
      <c r="D32" s="142">
        <v>12</v>
      </c>
      <c r="E32" s="67">
        <v>2.2341360022719026</v>
      </c>
      <c r="F32" s="67">
        <f>E32*D32</f>
        <v>26.809632027262829</v>
      </c>
      <c r="G32" s="103"/>
      <c r="H32" s="140"/>
      <c r="I32" s="103"/>
      <c r="J32" s="103"/>
      <c r="K32" s="103"/>
      <c r="L32" s="106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3"/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3"/>
      <c r="HO32" s="103"/>
      <c r="HP32" s="103"/>
      <c r="HQ32" s="103"/>
      <c r="HR32" s="103"/>
      <c r="HS32" s="103"/>
      <c r="HT32" s="103"/>
      <c r="HU32" s="103"/>
      <c r="HV32" s="103"/>
      <c r="HW32" s="103"/>
      <c r="HX32" s="103"/>
      <c r="HY32" s="103"/>
      <c r="HZ32" s="103"/>
      <c r="IA32" s="103"/>
      <c r="IB32" s="103"/>
      <c r="IC32" s="103"/>
      <c r="ID32" s="103"/>
      <c r="IE32" s="103"/>
      <c r="IF32" s="103"/>
      <c r="IG32" s="103"/>
      <c r="IH32" s="103"/>
      <c r="II32" s="103"/>
      <c r="IJ32" s="103"/>
      <c r="IK32" s="103"/>
      <c r="IL32" s="103"/>
      <c r="IM32" s="103"/>
      <c r="IN32" s="103"/>
      <c r="IO32" s="103"/>
      <c r="IP32" s="103"/>
      <c r="IQ32" s="103"/>
      <c r="IR32" s="103"/>
      <c r="IS32" s="103"/>
      <c r="IT32" s="103"/>
      <c r="IU32" s="103"/>
      <c r="IV32" s="103"/>
      <c r="IW32" s="103"/>
      <c r="IX32" s="103"/>
      <c r="IY32" s="103"/>
      <c r="IZ32" s="103"/>
      <c r="JA32" s="103"/>
      <c r="JB32" s="103"/>
      <c r="JC32" s="103"/>
      <c r="JD32" s="103"/>
      <c r="JE32" s="103"/>
      <c r="JF32" s="103"/>
      <c r="JG32" s="103"/>
      <c r="JH32" s="103"/>
      <c r="JI32" s="103"/>
      <c r="JJ32" s="103"/>
      <c r="JK32" s="103"/>
      <c r="JL32" s="103"/>
      <c r="JM32" s="103"/>
      <c r="JN32" s="103"/>
      <c r="JO32" s="103"/>
      <c r="JP32" s="103"/>
      <c r="JQ32" s="103"/>
      <c r="JR32" s="103"/>
      <c r="JS32" s="103"/>
      <c r="JT32" s="103"/>
      <c r="JU32" s="103"/>
      <c r="JV32" s="103"/>
      <c r="JW32" s="103"/>
      <c r="JX32" s="103"/>
      <c r="JY32" s="103"/>
      <c r="JZ32" s="103"/>
      <c r="KA32" s="103"/>
      <c r="KB32" s="103"/>
      <c r="KC32" s="103"/>
      <c r="KD32" s="103"/>
      <c r="KE32" s="103"/>
      <c r="KF32" s="103"/>
      <c r="KG32" s="103"/>
      <c r="KH32" s="103"/>
      <c r="KI32" s="103"/>
      <c r="KJ32" s="103"/>
      <c r="KK32" s="103"/>
      <c r="KL32" s="103"/>
      <c r="KM32" s="103"/>
      <c r="KN32" s="103"/>
      <c r="KO32" s="103"/>
      <c r="KP32" s="103"/>
      <c r="KQ32" s="103"/>
      <c r="KR32" s="103"/>
      <c r="KS32" s="103"/>
      <c r="KT32" s="103"/>
      <c r="KU32" s="103"/>
      <c r="KV32" s="103"/>
      <c r="KW32" s="103"/>
      <c r="KX32" s="103"/>
      <c r="KY32" s="103"/>
      <c r="KZ32" s="103"/>
      <c r="LA32" s="103"/>
      <c r="LB32" s="103"/>
      <c r="LC32" s="103"/>
      <c r="LD32" s="103"/>
      <c r="LE32" s="103"/>
      <c r="LF32" s="103"/>
      <c r="LG32" s="103"/>
      <c r="LH32" s="103"/>
      <c r="LI32" s="103"/>
      <c r="LJ32" s="103"/>
      <c r="LK32" s="103"/>
      <c r="LL32" s="103"/>
      <c r="LM32" s="103"/>
      <c r="LN32" s="103"/>
      <c r="LO32" s="103"/>
      <c r="LP32" s="103"/>
      <c r="LQ32" s="103"/>
      <c r="LR32" s="103"/>
      <c r="LS32" s="103"/>
      <c r="LT32" s="103"/>
      <c r="LU32" s="103"/>
      <c r="LV32" s="103"/>
      <c r="LW32" s="103"/>
      <c r="LX32" s="103"/>
      <c r="LY32" s="103"/>
      <c r="LZ32" s="103"/>
      <c r="MA32" s="103"/>
      <c r="MB32" s="103"/>
      <c r="MC32" s="103"/>
      <c r="MD32" s="103"/>
      <c r="ME32" s="103"/>
      <c r="MF32" s="103"/>
      <c r="MG32" s="103"/>
      <c r="MH32" s="103"/>
      <c r="MI32" s="103"/>
      <c r="MJ32" s="103"/>
      <c r="MK32" s="103"/>
      <c r="ML32" s="103"/>
      <c r="MM32" s="103"/>
      <c r="MN32" s="103"/>
      <c r="MO32" s="103"/>
      <c r="MP32" s="103"/>
      <c r="MQ32" s="103"/>
      <c r="MR32" s="103"/>
      <c r="MS32" s="103"/>
      <c r="MT32" s="103"/>
      <c r="MU32" s="103"/>
      <c r="MV32" s="103"/>
      <c r="MW32" s="103"/>
      <c r="MX32" s="103"/>
      <c r="MY32" s="103"/>
      <c r="MZ32" s="103"/>
      <c r="NA32" s="103"/>
      <c r="NB32" s="103"/>
      <c r="NC32" s="103"/>
      <c r="ND32" s="103"/>
      <c r="NE32" s="103"/>
      <c r="NF32" s="103"/>
      <c r="NG32" s="103"/>
      <c r="NH32" s="103"/>
      <c r="NI32" s="103"/>
      <c r="NJ32" s="103"/>
      <c r="NK32" s="103"/>
      <c r="NL32" s="103"/>
      <c r="NM32" s="103"/>
      <c r="NN32" s="103"/>
      <c r="NO32" s="103"/>
      <c r="NP32" s="103"/>
      <c r="NQ32" s="103"/>
      <c r="NR32" s="103"/>
      <c r="NS32" s="103"/>
      <c r="NT32" s="103"/>
      <c r="NU32" s="103"/>
      <c r="NV32" s="103"/>
      <c r="NW32" s="103"/>
      <c r="NX32" s="103"/>
      <c r="NY32" s="103"/>
      <c r="NZ32" s="103"/>
      <c r="OA32" s="103"/>
      <c r="OB32" s="103"/>
      <c r="OC32" s="103"/>
      <c r="OD32" s="103"/>
      <c r="OE32" s="103"/>
      <c r="OF32" s="103"/>
      <c r="OG32" s="103"/>
      <c r="OH32" s="103"/>
      <c r="OI32" s="103"/>
      <c r="OJ32" s="103"/>
      <c r="OK32" s="103"/>
      <c r="OL32" s="103"/>
      <c r="OM32" s="103"/>
      <c r="ON32" s="103"/>
      <c r="OO32" s="103"/>
      <c r="OP32" s="103"/>
      <c r="OQ32" s="103"/>
      <c r="OR32" s="103"/>
      <c r="OS32" s="103"/>
      <c r="OT32" s="103"/>
      <c r="OU32" s="103"/>
      <c r="OV32" s="103"/>
      <c r="OW32" s="103"/>
      <c r="OX32" s="103"/>
      <c r="OY32" s="103"/>
      <c r="OZ32" s="103"/>
      <c r="PA32" s="103"/>
      <c r="PB32" s="103"/>
      <c r="PC32" s="103"/>
      <c r="PD32" s="103"/>
      <c r="PE32" s="103"/>
      <c r="PF32" s="103"/>
      <c r="PG32" s="103"/>
      <c r="PH32" s="103"/>
      <c r="PI32" s="103"/>
      <c r="PJ32" s="103"/>
      <c r="PK32" s="103"/>
      <c r="PL32" s="103"/>
      <c r="PM32" s="103"/>
      <c r="PN32" s="103"/>
      <c r="PO32" s="103"/>
      <c r="PP32" s="103"/>
      <c r="PQ32" s="103"/>
      <c r="PR32" s="103"/>
      <c r="PS32" s="103"/>
      <c r="PT32" s="103"/>
      <c r="PU32" s="103"/>
      <c r="PV32" s="103"/>
      <c r="PW32" s="103"/>
      <c r="PX32" s="103"/>
      <c r="PY32" s="103"/>
      <c r="PZ32" s="103"/>
      <c r="QA32" s="103"/>
      <c r="QB32" s="103"/>
      <c r="QC32" s="103"/>
      <c r="QD32" s="103"/>
      <c r="QE32" s="103"/>
      <c r="QF32" s="103"/>
      <c r="QG32" s="103"/>
      <c r="QH32" s="103"/>
      <c r="QI32" s="103"/>
      <c r="QJ32" s="103"/>
      <c r="QK32" s="103"/>
      <c r="QL32" s="103"/>
      <c r="QM32" s="103"/>
      <c r="QN32" s="103"/>
      <c r="QO32" s="103"/>
      <c r="QP32" s="103"/>
      <c r="QQ32" s="103"/>
      <c r="QR32" s="103"/>
      <c r="QS32" s="103"/>
      <c r="QT32" s="103"/>
      <c r="QU32" s="103"/>
      <c r="QV32" s="103"/>
      <c r="QW32" s="103"/>
      <c r="QX32" s="103"/>
      <c r="QY32" s="103"/>
      <c r="QZ32" s="103"/>
      <c r="RA32" s="103"/>
      <c r="RB32" s="103"/>
      <c r="RC32" s="103"/>
      <c r="RD32" s="103"/>
      <c r="RE32" s="103"/>
      <c r="RF32" s="103"/>
      <c r="RG32" s="103"/>
      <c r="RH32" s="103"/>
      <c r="RI32" s="103"/>
      <c r="RJ32" s="103"/>
      <c r="RK32" s="103"/>
      <c r="RL32" s="103"/>
      <c r="RM32" s="103"/>
      <c r="RN32" s="103"/>
      <c r="RO32" s="103"/>
      <c r="RP32" s="103"/>
      <c r="RQ32" s="103"/>
      <c r="RR32" s="103"/>
      <c r="RS32" s="103"/>
      <c r="RT32" s="103"/>
      <c r="RU32" s="103"/>
      <c r="RV32" s="103"/>
      <c r="RW32" s="103"/>
      <c r="RX32" s="103"/>
      <c r="RY32" s="103"/>
      <c r="RZ32" s="103"/>
      <c r="SA32" s="103"/>
      <c r="SB32" s="103"/>
      <c r="SC32" s="103"/>
      <c r="SD32" s="103"/>
      <c r="SE32" s="103"/>
      <c r="SF32" s="103"/>
      <c r="SG32" s="103"/>
      <c r="SH32" s="103"/>
      <c r="SI32" s="103"/>
      <c r="SJ32" s="103"/>
      <c r="SK32" s="103"/>
      <c r="SL32" s="103"/>
      <c r="SM32" s="103"/>
      <c r="SN32" s="103"/>
      <c r="SO32" s="103"/>
      <c r="SP32" s="103"/>
      <c r="SQ32" s="103"/>
      <c r="SR32" s="103"/>
      <c r="SS32" s="103"/>
      <c r="ST32" s="103"/>
      <c r="SU32" s="103"/>
      <c r="SV32" s="103"/>
      <c r="SW32" s="103"/>
      <c r="SX32" s="103"/>
      <c r="SY32" s="103"/>
      <c r="SZ32" s="103"/>
      <c r="TA32" s="103"/>
      <c r="TB32" s="103"/>
      <c r="TC32" s="103"/>
      <c r="TD32" s="103"/>
      <c r="TE32" s="103"/>
      <c r="TF32" s="103"/>
      <c r="TG32" s="103"/>
      <c r="TH32" s="103"/>
      <c r="TI32" s="103"/>
      <c r="TJ32" s="103"/>
      <c r="TK32" s="103"/>
      <c r="TL32" s="103"/>
      <c r="TM32" s="103"/>
      <c r="TN32" s="103"/>
      <c r="TO32" s="103"/>
      <c r="TP32" s="103"/>
      <c r="TQ32" s="103"/>
      <c r="TR32" s="103"/>
      <c r="TS32" s="103"/>
      <c r="TT32" s="103"/>
      <c r="TU32" s="103"/>
      <c r="TV32" s="103"/>
      <c r="TW32" s="103"/>
      <c r="TX32" s="103"/>
      <c r="TY32" s="103"/>
      <c r="TZ32" s="103"/>
      <c r="UA32" s="103"/>
      <c r="UB32" s="103"/>
      <c r="UC32" s="103"/>
      <c r="UD32" s="103"/>
      <c r="UE32" s="103"/>
      <c r="UF32" s="103"/>
      <c r="UG32" s="103"/>
      <c r="UH32" s="103"/>
      <c r="UI32" s="103"/>
      <c r="UJ32" s="103"/>
      <c r="UK32" s="103"/>
      <c r="UL32" s="103"/>
      <c r="UM32" s="103"/>
      <c r="UN32" s="103"/>
      <c r="UO32" s="103"/>
      <c r="UP32" s="103"/>
      <c r="UQ32" s="103"/>
      <c r="UR32" s="103"/>
      <c r="US32" s="103"/>
      <c r="UT32" s="103"/>
      <c r="UU32" s="103"/>
      <c r="UV32" s="103"/>
      <c r="UW32" s="103"/>
      <c r="UX32" s="103"/>
      <c r="UY32" s="103"/>
      <c r="UZ32" s="103"/>
      <c r="VA32" s="103"/>
      <c r="VB32" s="103"/>
      <c r="VC32" s="103"/>
      <c r="VD32" s="103"/>
      <c r="VE32" s="103"/>
      <c r="VF32" s="103"/>
      <c r="VG32" s="103"/>
      <c r="VH32" s="103"/>
      <c r="VI32" s="103"/>
      <c r="VJ32" s="103"/>
      <c r="VK32" s="103"/>
      <c r="VL32" s="103"/>
      <c r="VM32" s="103"/>
      <c r="VN32" s="103"/>
      <c r="VO32" s="103"/>
      <c r="VP32" s="103"/>
      <c r="VQ32" s="103"/>
      <c r="VR32" s="103"/>
      <c r="VS32" s="103"/>
      <c r="VT32" s="103"/>
    </row>
    <row r="33" spans="1:44" ht="42.75" customHeight="1" x14ac:dyDescent="0.2">
      <c r="A33" s="66">
        <v>4</v>
      </c>
      <c r="B33" s="73" t="s">
        <v>116</v>
      </c>
      <c r="C33" s="66" t="s">
        <v>81</v>
      </c>
      <c r="D33" s="143">
        <v>11.51</v>
      </c>
      <c r="E33" s="67">
        <v>61.946821808601143</v>
      </c>
      <c r="F33" s="67">
        <f>E33*D33</f>
        <v>713.00791901699915</v>
      </c>
      <c r="H33" s="140"/>
    </row>
    <row r="34" spans="1:44" ht="30" customHeight="1" x14ac:dyDescent="0.2">
      <c r="A34" s="65"/>
      <c r="B34" s="118" t="s">
        <v>170</v>
      </c>
      <c r="C34" s="65"/>
      <c r="D34" s="109"/>
      <c r="E34" s="65"/>
      <c r="F34" s="65"/>
      <c r="H34" s="140"/>
    </row>
    <row r="35" spans="1:44" ht="50.25" customHeight="1" x14ac:dyDescent="0.2">
      <c r="A35" s="114">
        <v>1</v>
      </c>
      <c r="B35" s="75" t="s">
        <v>164</v>
      </c>
      <c r="C35" s="115" t="s">
        <v>79</v>
      </c>
      <c r="D35" s="139">
        <v>48</v>
      </c>
      <c r="E35" s="64">
        <v>22.160541400027327</v>
      </c>
      <c r="F35" s="64">
        <f t="shared" ref="F35:F41" si="1">E35*D35</f>
        <v>1063.7059872013117</v>
      </c>
      <c r="H35" s="140"/>
    </row>
    <row r="36" spans="1:44" ht="36.75" customHeight="1" x14ac:dyDescent="0.2">
      <c r="A36" s="77">
        <v>2</v>
      </c>
      <c r="B36" s="75" t="s">
        <v>171</v>
      </c>
      <c r="C36" s="114" t="s">
        <v>94</v>
      </c>
      <c r="D36" s="77">
        <v>57.6</v>
      </c>
      <c r="E36" s="64">
        <v>3.8141819709558087</v>
      </c>
      <c r="F36" s="64">
        <f t="shared" si="1"/>
        <v>219.69688152705459</v>
      </c>
      <c r="H36" s="140"/>
    </row>
    <row r="37" spans="1:44" ht="36.75" customHeight="1" x14ac:dyDescent="0.2">
      <c r="A37" s="77">
        <v>3</v>
      </c>
      <c r="B37" s="75" t="s">
        <v>173</v>
      </c>
      <c r="C37" s="114" t="s">
        <v>94</v>
      </c>
      <c r="D37" s="77">
        <v>360</v>
      </c>
      <c r="E37" s="64">
        <v>5.2523161567260317</v>
      </c>
      <c r="F37" s="64">
        <f t="shared" si="1"/>
        <v>1890.8338164213715</v>
      </c>
      <c r="H37" s="140"/>
    </row>
    <row r="38" spans="1:44" ht="36.75" customHeight="1" x14ac:dyDescent="0.2">
      <c r="A38" s="77">
        <v>4</v>
      </c>
      <c r="B38" s="75" t="s">
        <v>166</v>
      </c>
      <c r="C38" s="114" t="s">
        <v>94</v>
      </c>
      <c r="D38" s="77">
        <v>96</v>
      </c>
      <c r="E38" s="64">
        <v>1.6726125856240637</v>
      </c>
      <c r="F38" s="64">
        <f t="shared" si="1"/>
        <v>160.57080821991011</v>
      </c>
      <c r="H38" s="140"/>
    </row>
    <row r="39" spans="1:44" ht="36.75" customHeight="1" x14ac:dyDescent="0.2">
      <c r="A39" s="77">
        <v>5</v>
      </c>
      <c r="B39" s="75" t="s">
        <v>167</v>
      </c>
      <c r="C39" s="70" t="s">
        <v>82</v>
      </c>
      <c r="D39" s="77">
        <f>10.51/1000</f>
        <v>1.051E-2</v>
      </c>
      <c r="E39" s="64">
        <v>9.11339380765261</v>
      </c>
      <c r="F39" s="64">
        <f t="shared" si="1"/>
        <v>9.5781768918428933E-2</v>
      </c>
      <c r="H39" s="140"/>
    </row>
    <row r="40" spans="1:44" ht="34.5" customHeight="1" x14ac:dyDescent="0.2">
      <c r="A40" s="114">
        <v>6</v>
      </c>
      <c r="B40" s="75" t="s">
        <v>183</v>
      </c>
      <c r="C40" s="114" t="s">
        <v>82</v>
      </c>
      <c r="D40" s="77">
        <f>182.02/1000</f>
        <v>0.18202000000000002</v>
      </c>
      <c r="E40" s="64">
        <v>441.6009863914</v>
      </c>
      <c r="F40" s="64">
        <f t="shared" si="1"/>
        <v>80.380211542962641</v>
      </c>
      <c r="G40" s="106"/>
      <c r="H40" s="140"/>
      <c r="I40" s="106"/>
      <c r="J40" s="106"/>
      <c r="K40" s="106"/>
    </row>
    <row r="41" spans="1:44" ht="33.75" customHeight="1" x14ac:dyDescent="0.2">
      <c r="A41" s="66">
        <v>7</v>
      </c>
      <c r="B41" s="73" t="s">
        <v>165</v>
      </c>
      <c r="C41" s="66" t="s">
        <v>84</v>
      </c>
      <c r="D41" s="113">
        <v>1.1664000000000001</v>
      </c>
      <c r="E41" s="67">
        <v>172.11482757728896</v>
      </c>
      <c r="F41" s="67">
        <f t="shared" si="1"/>
        <v>200.75473488614986</v>
      </c>
      <c r="H41" s="140"/>
    </row>
    <row r="42" spans="1:44" s="140" customFormat="1" ht="22.5" customHeight="1" x14ac:dyDescent="0.25">
      <c r="B42" s="120" t="s">
        <v>6</v>
      </c>
      <c r="C42" s="120"/>
      <c r="D42" s="147"/>
      <c r="E42" s="148"/>
      <c r="F42" s="92">
        <f>SUM(F12:F41)</f>
        <v>10061.200654422082</v>
      </c>
    </row>
    <row r="43" spans="1:44" s="140" customFormat="1" ht="22.5" customHeight="1" x14ac:dyDescent="0.25">
      <c r="B43" s="120" t="s">
        <v>197</v>
      </c>
      <c r="C43" s="120"/>
      <c r="D43" s="120"/>
      <c r="E43" s="148"/>
      <c r="F43" s="92">
        <f>F42*20%</f>
        <v>2012.2401308844164</v>
      </c>
    </row>
    <row r="44" spans="1:44" s="140" customFormat="1" ht="18" customHeight="1" x14ac:dyDescent="0.25">
      <c r="B44" s="120" t="s">
        <v>6</v>
      </c>
      <c r="C44" s="120"/>
      <c r="D44" s="120"/>
      <c r="E44" s="148"/>
      <c r="F44" s="92">
        <f>F43+F42</f>
        <v>12073.440785306499</v>
      </c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</row>
    <row r="45" spans="1:44" s="149" customFormat="1" x14ac:dyDescent="0.25"/>
    <row r="46" spans="1:44" s="149" customFormat="1" ht="18" x14ac:dyDescent="0.25"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</row>
    <row r="47" spans="1:44" s="150" customFormat="1" ht="43.5" customHeight="1" x14ac:dyDescent="0.25">
      <c r="B47" s="150" t="s">
        <v>198</v>
      </c>
      <c r="D47" s="150" t="s">
        <v>199</v>
      </c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</row>
    <row r="48" spans="1:44" s="140" customFormat="1" ht="18" x14ac:dyDescent="0.25">
      <c r="B48" s="120"/>
      <c r="C48" s="120"/>
      <c r="D48" s="120"/>
      <c r="E48" s="120"/>
      <c r="F48" s="92"/>
    </row>
    <row r="49" spans="2:6" s="140" customFormat="1" ht="18" x14ac:dyDescent="0.25">
      <c r="B49" s="120"/>
      <c r="C49" s="189" t="s">
        <v>175</v>
      </c>
      <c r="D49" s="189"/>
      <c r="E49" s="120"/>
      <c r="F49" s="120"/>
    </row>
    <row r="50" spans="2:6" s="140" customFormat="1" ht="19.5" customHeight="1" x14ac:dyDescent="0.25">
      <c r="F50" s="8"/>
    </row>
    <row r="51" spans="2:6" s="140" customFormat="1" ht="19.5" customHeight="1" x14ac:dyDescent="0.25">
      <c r="F51" s="8"/>
    </row>
    <row r="52" spans="2:6" s="140" customFormat="1" ht="19.5" customHeight="1" x14ac:dyDescent="0.25">
      <c r="D52" s="37"/>
      <c r="F52" s="8"/>
    </row>
    <row r="53" spans="2:6" s="140" customFormat="1" x14ac:dyDescent="0.25">
      <c r="D53" s="37"/>
    </row>
    <row r="54" spans="2:6" s="140" customFormat="1" x14ac:dyDescent="0.25">
      <c r="D54" s="37"/>
    </row>
    <row r="55" spans="2:6" s="140" customFormat="1" x14ac:dyDescent="0.25">
      <c r="D55" s="37"/>
    </row>
    <row r="56" spans="2:6" s="140" customFormat="1" x14ac:dyDescent="0.25">
      <c r="D56" s="37"/>
    </row>
    <row r="57" spans="2:6" s="140" customFormat="1" x14ac:dyDescent="0.25">
      <c r="D57" s="37"/>
    </row>
    <row r="58" spans="2:6" s="140" customFormat="1" x14ac:dyDescent="0.25">
      <c r="D58" s="37"/>
    </row>
    <row r="59" spans="2:6" s="140" customFormat="1" x14ac:dyDescent="0.25">
      <c r="D59" s="37"/>
    </row>
    <row r="60" spans="2:6" s="140" customFormat="1" x14ac:dyDescent="0.25">
      <c r="D60" s="37"/>
    </row>
    <row r="61" spans="2:6" s="140" customFormat="1" x14ac:dyDescent="0.25">
      <c r="D61" s="37"/>
    </row>
    <row r="62" spans="2:6" s="140" customFormat="1" x14ac:dyDescent="0.25">
      <c r="D62" s="37"/>
    </row>
    <row r="63" spans="2:6" s="140" customFormat="1" x14ac:dyDescent="0.25">
      <c r="D63" s="37"/>
    </row>
    <row r="64" spans="2:6" s="140" customFormat="1" x14ac:dyDescent="0.25">
      <c r="D64" s="37"/>
    </row>
    <row r="65" spans="4:4" s="140" customFormat="1" x14ac:dyDescent="0.25">
      <c r="D65" s="37"/>
    </row>
    <row r="66" spans="4:4" s="140" customFormat="1" x14ac:dyDescent="0.25">
      <c r="D66" s="37"/>
    </row>
    <row r="67" spans="4:4" s="140" customFormat="1" x14ac:dyDescent="0.25">
      <c r="D67" s="37"/>
    </row>
    <row r="68" spans="4:4" s="140" customFormat="1" x14ac:dyDescent="0.25">
      <c r="D68" s="37"/>
    </row>
    <row r="69" spans="4:4" s="140" customFormat="1" x14ac:dyDescent="0.25">
      <c r="D69" s="37"/>
    </row>
    <row r="70" spans="4:4" s="140" customFormat="1" x14ac:dyDescent="0.25">
      <c r="D70" s="37"/>
    </row>
    <row r="71" spans="4:4" s="140" customFormat="1" x14ac:dyDescent="0.25">
      <c r="D71" s="37"/>
    </row>
    <row r="72" spans="4:4" s="140" customFormat="1" x14ac:dyDescent="0.25">
      <c r="D72" s="37"/>
    </row>
    <row r="73" spans="4:4" s="140" customFormat="1" x14ac:dyDescent="0.25">
      <c r="D73" s="37"/>
    </row>
    <row r="74" spans="4:4" s="140" customFormat="1" x14ac:dyDescent="0.25">
      <c r="D74" s="37"/>
    </row>
    <row r="75" spans="4:4" s="140" customFormat="1" x14ac:dyDescent="0.25">
      <c r="D75" s="37"/>
    </row>
    <row r="76" spans="4:4" s="140" customFormat="1" x14ac:dyDescent="0.25">
      <c r="D76" s="37"/>
    </row>
    <row r="77" spans="4:4" s="140" customFormat="1" x14ac:dyDescent="0.25">
      <c r="D77" s="37"/>
    </row>
    <row r="78" spans="4:4" s="140" customFormat="1" x14ac:dyDescent="0.25">
      <c r="D78" s="37"/>
    </row>
    <row r="79" spans="4:4" s="140" customFormat="1" x14ac:dyDescent="0.25">
      <c r="D79" s="37"/>
    </row>
    <row r="80" spans="4:4" s="140" customFormat="1" x14ac:dyDescent="0.25">
      <c r="D80" s="37"/>
    </row>
    <row r="81" spans="4:4" s="140" customFormat="1" x14ac:dyDescent="0.25">
      <c r="D81" s="37"/>
    </row>
    <row r="82" spans="4:4" s="140" customFormat="1" x14ac:dyDescent="0.25">
      <c r="D82" s="37"/>
    </row>
    <row r="83" spans="4:4" s="140" customFormat="1" x14ac:dyDescent="0.25">
      <c r="D83" s="37"/>
    </row>
    <row r="84" spans="4:4" s="140" customFormat="1" x14ac:dyDescent="0.25">
      <c r="D84" s="37"/>
    </row>
    <row r="85" spans="4:4" s="140" customFormat="1" x14ac:dyDescent="0.25">
      <c r="D85" s="37"/>
    </row>
    <row r="86" spans="4:4" s="140" customFormat="1" x14ac:dyDescent="0.25">
      <c r="D86" s="37"/>
    </row>
    <row r="87" spans="4:4" s="140" customFormat="1" x14ac:dyDescent="0.25">
      <c r="D87" s="37"/>
    </row>
    <row r="88" spans="4:4" s="140" customFormat="1" x14ac:dyDescent="0.25">
      <c r="D88" s="37"/>
    </row>
    <row r="89" spans="4:4" s="140" customFormat="1" x14ac:dyDescent="0.25">
      <c r="D89" s="37"/>
    </row>
    <row r="90" spans="4:4" s="140" customFormat="1" x14ac:dyDescent="0.25">
      <c r="D90" s="37"/>
    </row>
    <row r="91" spans="4:4" s="140" customFormat="1" x14ac:dyDescent="0.25">
      <c r="D91" s="37"/>
    </row>
    <row r="92" spans="4:4" s="140" customFormat="1" x14ac:dyDescent="0.25">
      <c r="D92" s="37"/>
    </row>
    <row r="93" spans="4:4" s="140" customFormat="1" x14ac:dyDescent="0.25">
      <c r="D93" s="37"/>
    </row>
    <row r="94" spans="4:4" s="140" customFormat="1" x14ac:dyDescent="0.25">
      <c r="D94" s="37"/>
    </row>
    <row r="95" spans="4:4" s="140" customFormat="1" x14ac:dyDescent="0.25">
      <c r="D95" s="37"/>
    </row>
    <row r="96" spans="4:4" s="140" customFormat="1" x14ac:dyDescent="0.25">
      <c r="D96" s="37"/>
    </row>
    <row r="97" spans="4:4" s="140" customFormat="1" x14ac:dyDescent="0.25">
      <c r="D97" s="37"/>
    </row>
    <row r="98" spans="4:4" s="140" customFormat="1" x14ac:dyDescent="0.25">
      <c r="D98" s="37"/>
    </row>
    <row r="99" spans="4:4" s="140" customFormat="1" x14ac:dyDescent="0.25">
      <c r="D99" s="37"/>
    </row>
    <row r="100" spans="4:4" s="140" customFormat="1" x14ac:dyDescent="0.25">
      <c r="D100" s="37"/>
    </row>
    <row r="101" spans="4:4" s="140" customFormat="1" x14ac:dyDescent="0.25">
      <c r="D101" s="37"/>
    </row>
    <row r="102" spans="4:4" s="140" customFormat="1" x14ac:dyDescent="0.25">
      <c r="D102" s="37"/>
    </row>
    <row r="103" spans="4:4" s="140" customFormat="1" x14ac:dyDescent="0.25">
      <c r="D103" s="37"/>
    </row>
    <row r="104" spans="4:4" s="140" customFormat="1" x14ac:dyDescent="0.25">
      <c r="D104" s="37"/>
    </row>
    <row r="105" spans="4:4" s="140" customFormat="1" x14ac:dyDescent="0.25">
      <c r="D105" s="37"/>
    </row>
    <row r="106" spans="4:4" s="140" customFormat="1" x14ac:dyDescent="0.25">
      <c r="D106" s="37"/>
    </row>
    <row r="107" spans="4:4" s="140" customFormat="1" x14ac:dyDescent="0.25">
      <c r="D107" s="37"/>
    </row>
    <row r="108" spans="4:4" s="140" customFormat="1" x14ac:dyDescent="0.25">
      <c r="D108" s="37"/>
    </row>
    <row r="109" spans="4:4" s="140" customFormat="1" x14ac:dyDescent="0.25">
      <c r="D109" s="37"/>
    </row>
    <row r="110" spans="4:4" s="140" customFormat="1" x14ac:dyDescent="0.25">
      <c r="D110" s="37"/>
    </row>
    <row r="111" spans="4:4" s="140" customFormat="1" x14ac:dyDescent="0.25">
      <c r="D111" s="37"/>
    </row>
    <row r="112" spans="4:4" s="140" customFormat="1" x14ac:dyDescent="0.25">
      <c r="D112" s="37"/>
    </row>
    <row r="113" spans="1:6" s="140" customFormat="1" x14ac:dyDescent="0.25">
      <c r="D113" s="37"/>
    </row>
    <row r="114" spans="1:6" s="140" customFormat="1" x14ac:dyDescent="0.25">
      <c r="D114" s="37"/>
    </row>
    <row r="115" spans="1:6" s="140" customFormat="1" x14ac:dyDescent="0.25">
      <c r="D115" s="37"/>
    </row>
    <row r="116" spans="1:6" s="140" customFormat="1" x14ac:dyDescent="0.25">
      <c r="D116" s="37"/>
    </row>
    <row r="117" spans="1:6" s="140" customFormat="1" x14ac:dyDescent="0.25">
      <c r="D117" s="37"/>
    </row>
    <row r="118" spans="1:6" s="140" customFormat="1" x14ac:dyDescent="0.25">
      <c r="D118" s="37"/>
    </row>
    <row r="119" spans="1:6" s="140" customFormat="1" x14ac:dyDescent="0.25">
      <c r="D119" s="37"/>
    </row>
    <row r="120" spans="1:6" s="140" customFormat="1" x14ac:dyDescent="0.25">
      <c r="D120" s="37"/>
    </row>
    <row r="121" spans="1:6" s="140" customFormat="1" x14ac:dyDescent="0.25">
      <c r="D121" s="37"/>
    </row>
    <row r="122" spans="1:6" s="140" customFormat="1" x14ac:dyDescent="0.25">
      <c r="D122" s="37"/>
    </row>
    <row r="123" spans="1:6" s="140" customFormat="1" x14ac:dyDescent="0.25">
      <c r="D123" s="37"/>
    </row>
    <row r="124" spans="1:6" s="140" customFormat="1" x14ac:dyDescent="0.2">
      <c r="D124" s="38"/>
    </row>
    <row r="125" spans="1:6" s="140" customFormat="1" x14ac:dyDescent="0.2">
      <c r="A125" s="63"/>
      <c r="B125" s="63"/>
      <c r="C125" s="63"/>
      <c r="D125" s="38"/>
      <c r="E125" s="63"/>
      <c r="F125" s="63"/>
    </row>
    <row r="126" spans="1:6" s="140" customFormat="1" x14ac:dyDescent="0.2">
      <c r="A126" s="63"/>
      <c r="B126" s="63"/>
      <c r="C126" s="63"/>
      <c r="D126" s="38"/>
      <c r="E126" s="63"/>
      <c r="F126" s="63"/>
    </row>
    <row r="127" spans="1:6" s="140" customFormat="1" x14ac:dyDescent="0.2">
      <c r="A127" s="63"/>
      <c r="B127" s="63"/>
      <c r="C127" s="63"/>
      <c r="D127" s="38"/>
      <c r="E127" s="63"/>
      <c r="F127" s="63"/>
    </row>
    <row r="128" spans="1:6" s="140" customFormat="1" x14ac:dyDescent="0.2">
      <c r="A128" s="63"/>
      <c r="B128" s="63"/>
      <c r="C128" s="63"/>
      <c r="D128" s="38"/>
      <c r="E128" s="63"/>
      <c r="F128" s="63"/>
    </row>
    <row r="129" spans="1:6" s="140" customFormat="1" x14ac:dyDescent="0.2">
      <c r="A129" s="63"/>
      <c r="B129" s="63"/>
      <c r="C129" s="63"/>
      <c r="D129" s="38"/>
      <c r="E129" s="63"/>
      <c r="F129" s="63"/>
    </row>
    <row r="130" spans="1:6" s="140" customFormat="1" x14ac:dyDescent="0.2">
      <c r="A130" s="63"/>
      <c r="B130" s="63"/>
      <c r="C130" s="63"/>
      <c r="D130" s="38"/>
      <c r="E130" s="63"/>
      <c r="F130" s="63"/>
    </row>
    <row r="131" spans="1:6" s="140" customFormat="1" x14ac:dyDescent="0.2">
      <c r="A131" s="63"/>
      <c r="B131" s="63"/>
      <c r="C131" s="63"/>
      <c r="D131" s="38"/>
      <c r="E131" s="63"/>
      <c r="F131" s="63"/>
    </row>
    <row r="132" spans="1:6" s="140" customFormat="1" x14ac:dyDescent="0.2">
      <c r="A132" s="63"/>
      <c r="B132" s="63"/>
      <c r="C132" s="63"/>
      <c r="D132" s="38"/>
      <c r="E132" s="63"/>
      <c r="F132" s="63"/>
    </row>
    <row r="133" spans="1:6" s="140" customFormat="1" x14ac:dyDescent="0.2">
      <c r="A133" s="63"/>
      <c r="B133" s="63"/>
      <c r="C133" s="63"/>
      <c r="D133" s="38"/>
      <c r="E133" s="63"/>
      <c r="F133" s="63"/>
    </row>
    <row r="134" spans="1:6" s="140" customFormat="1" x14ac:dyDescent="0.2">
      <c r="A134" s="63"/>
      <c r="B134" s="63"/>
      <c r="C134" s="63"/>
      <c r="D134" s="38"/>
      <c r="E134" s="63"/>
      <c r="F134" s="63"/>
    </row>
    <row r="135" spans="1:6" s="140" customFormat="1" x14ac:dyDescent="0.2">
      <c r="A135" s="63"/>
      <c r="B135" s="63"/>
      <c r="C135" s="63"/>
      <c r="D135" s="38"/>
      <c r="E135" s="63"/>
      <c r="F135" s="63"/>
    </row>
    <row r="136" spans="1:6" s="140" customFormat="1" x14ac:dyDescent="0.2">
      <c r="A136" s="63"/>
      <c r="B136" s="63"/>
      <c r="C136" s="63"/>
      <c r="D136" s="38"/>
      <c r="E136" s="63"/>
      <c r="F136" s="63"/>
    </row>
    <row r="137" spans="1:6" s="140" customFormat="1" x14ac:dyDescent="0.2">
      <c r="A137" s="63"/>
      <c r="B137" s="63"/>
      <c r="C137" s="63"/>
      <c r="D137" s="38"/>
      <c r="E137" s="63"/>
      <c r="F137" s="63"/>
    </row>
    <row r="138" spans="1:6" s="140" customFormat="1" x14ac:dyDescent="0.2">
      <c r="A138" s="63"/>
      <c r="B138" s="63"/>
      <c r="C138" s="63"/>
      <c r="D138" s="38"/>
      <c r="E138" s="63"/>
      <c r="F138" s="63"/>
    </row>
    <row r="139" spans="1:6" s="140" customFormat="1" x14ac:dyDescent="0.2">
      <c r="A139" s="63"/>
      <c r="B139" s="63"/>
      <c r="C139" s="63"/>
      <c r="D139" s="38"/>
      <c r="E139" s="63"/>
      <c r="F139" s="63"/>
    </row>
    <row r="140" spans="1:6" s="140" customFormat="1" x14ac:dyDescent="0.2">
      <c r="A140" s="63"/>
      <c r="B140" s="63"/>
      <c r="C140" s="63"/>
      <c r="D140" s="38"/>
      <c r="E140" s="63"/>
      <c r="F140" s="63"/>
    </row>
    <row r="141" spans="1:6" s="140" customFormat="1" x14ac:dyDescent="0.2">
      <c r="A141" s="63"/>
      <c r="B141" s="63"/>
      <c r="C141" s="63"/>
      <c r="D141" s="38"/>
      <c r="E141" s="63"/>
      <c r="F141" s="63"/>
    </row>
    <row r="142" spans="1:6" s="140" customFormat="1" x14ac:dyDescent="0.2">
      <c r="A142" s="63"/>
      <c r="B142" s="63"/>
      <c r="C142" s="63"/>
      <c r="D142" s="38"/>
      <c r="E142" s="63"/>
      <c r="F142" s="63"/>
    </row>
    <row r="143" spans="1:6" s="140" customFormat="1" x14ac:dyDescent="0.2">
      <c r="A143" s="63"/>
      <c r="B143" s="63"/>
      <c r="C143" s="63"/>
      <c r="D143" s="38"/>
      <c r="E143" s="63"/>
      <c r="F143" s="63"/>
    </row>
    <row r="144" spans="1:6" s="140" customFormat="1" x14ac:dyDescent="0.2">
      <c r="A144" s="63"/>
      <c r="B144" s="63"/>
      <c r="C144" s="63"/>
      <c r="D144" s="38"/>
      <c r="E144" s="63"/>
      <c r="F144" s="63"/>
    </row>
    <row r="145" spans="1:6" s="140" customFormat="1" x14ac:dyDescent="0.2">
      <c r="A145" s="63"/>
      <c r="B145" s="63"/>
      <c r="C145" s="63"/>
      <c r="D145" s="38"/>
      <c r="E145" s="63"/>
      <c r="F145" s="63"/>
    </row>
    <row r="146" spans="1:6" s="140" customFormat="1" x14ac:dyDescent="0.2">
      <c r="A146" s="63"/>
      <c r="B146" s="63"/>
      <c r="C146" s="63"/>
      <c r="D146" s="38"/>
      <c r="E146" s="63"/>
      <c r="F146" s="63"/>
    </row>
    <row r="147" spans="1:6" s="140" customFormat="1" x14ac:dyDescent="0.2">
      <c r="A147" s="63"/>
      <c r="B147" s="63"/>
      <c r="C147" s="63"/>
      <c r="D147" s="38"/>
      <c r="E147" s="63"/>
      <c r="F147" s="63"/>
    </row>
    <row r="148" spans="1:6" s="140" customFormat="1" x14ac:dyDescent="0.2">
      <c r="A148" s="63"/>
      <c r="B148" s="63"/>
      <c r="C148" s="63"/>
      <c r="D148" s="38"/>
      <c r="E148" s="63"/>
      <c r="F148" s="63"/>
    </row>
    <row r="149" spans="1:6" s="140" customFormat="1" x14ac:dyDescent="0.2">
      <c r="A149" s="63"/>
      <c r="B149" s="63"/>
      <c r="C149" s="63"/>
      <c r="D149" s="38"/>
      <c r="E149" s="63"/>
      <c r="F149" s="63"/>
    </row>
    <row r="150" spans="1:6" s="140" customFormat="1" x14ac:dyDescent="0.2">
      <c r="A150" s="63"/>
      <c r="B150" s="63"/>
      <c r="C150" s="63"/>
      <c r="D150" s="38"/>
      <c r="E150" s="63"/>
      <c r="F150" s="63"/>
    </row>
    <row r="151" spans="1:6" s="140" customFormat="1" x14ac:dyDescent="0.2">
      <c r="A151" s="63"/>
      <c r="B151" s="63"/>
      <c r="C151" s="63"/>
      <c r="D151" s="38"/>
      <c r="E151" s="63"/>
      <c r="F151" s="63"/>
    </row>
    <row r="152" spans="1:6" s="140" customFormat="1" x14ac:dyDescent="0.2">
      <c r="A152" s="63"/>
      <c r="B152" s="63"/>
      <c r="C152" s="63"/>
      <c r="D152" s="38"/>
      <c r="E152" s="63"/>
      <c r="F152" s="63"/>
    </row>
    <row r="153" spans="1:6" s="140" customFormat="1" x14ac:dyDescent="0.2">
      <c r="A153" s="63"/>
      <c r="B153" s="63"/>
      <c r="C153" s="63"/>
      <c r="D153" s="38"/>
      <c r="E153" s="63"/>
      <c r="F153" s="63"/>
    </row>
    <row r="154" spans="1:6" s="140" customFormat="1" x14ac:dyDescent="0.2">
      <c r="A154" s="63"/>
      <c r="B154" s="63"/>
      <c r="C154" s="63"/>
      <c r="D154" s="38"/>
      <c r="E154" s="63"/>
      <c r="F154" s="63"/>
    </row>
    <row r="155" spans="1:6" s="140" customFormat="1" x14ac:dyDescent="0.2">
      <c r="A155" s="63"/>
      <c r="B155" s="63"/>
      <c r="C155" s="63"/>
      <c r="D155" s="38"/>
      <c r="E155" s="63"/>
      <c r="F155" s="63"/>
    </row>
    <row r="156" spans="1:6" s="140" customFormat="1" x14ac:dyDescent="0.2">
      <c r="A156" s="63"/>
      <c r="B156" s="63"/>
      <c r="C156" s="63"/>
      <c r="D156" s="38"/>
      <c r="E156" s="63"/>
      <c r="F156" s="63"/>
    </row>
    <row r="157" spans="1:6" s="140" customFormat="1" x14ac:dyDescent="0.2">
      <c r="A157" s="63"/>
      <c r="B157" s="63"/>
      <c r="C157" s="63"/>
      <c r="D157" s="38"/>
      <c r="E157" s="63"/>
      <c r="F157" s="63"/>
    </row>
    <row r="158" spans="1:6" s="140" customFormat="1" x14ac:dyDescent="0.2">
      <c r="A158" s="63"/>
      <c r="B158" s="63"/>
      <c r="C158" s="63"/>
      <c r="D158" s="38"/>
      <c r="E158" s="63"/>
      <c r="F158" s="63"/>
    </row>
    <row r="159" spans="1:6" s="140" customFormat="1" x14ac:dyDescent="0.2">
      <c r="A159" s="63"/>
      <c r="B159" s="63"/>
      <c r="C159" s="63"/>
      <c r="D159" s="38"/>
      <c r="E159" s="63"/>
      <c r="F159" s="63"/>
    </row>
    <row r="160" spans="1:6" s="140" customFormat="1" x14ac:dyDescent="0.2">
      <c r="A160" s="63"/>
      <c r="B160" s="63"/>
      <c r="C160" s="63"/>
      <c r="D160" s="38"/>
      <c r="E160" s="63"/>
      <c r="F160" s="63"/>
    </row>
    <row r="161" spans="1:12" s="140" customFormat="1" x14ac:dyDescent="0.2">
      <c r="A161" s="63"/>
      <c r="B161" s="63"/>
      <c r="C161" s="63"/>
      <c r="D161" s="38"/>
      <c r="E161" s="63"/>
      <c r="F161" s="63"/>
    </row>
    <row r="162" spans="1:12" s="140" customFormat="1" x14ac:dyDescent="0.2">
      <c r="A162" s="63"/>
      <c r="B162" s="63"/>
      <c r="C162" s="63"/>
      <c r="D162" s="38"/>
      <c r="E162" s="63"/>
      <c r="F162" s="63"/>
    </row>
    <row r="163" spans="1:12" s="140" customFormat="1" x14ac:dyDescent="0.2">
      <c r="A163" s="63"/>
      <c r="B163" s="63"/>
      <c r="C163" s="63"/>
      <c r="D163" s="38"/>
      <c r="E163" s="63"/>
      <c r="F163" s="63"/>
    </row>
    <row r="164" spans="1:12" s="140" customFormat="1" x14ac:dyDescent="0.2">
      <c r="A164" s="63"/>
      <c r="B164" s="63"/>
      <c r="C164" s="63"/>
      <c r="D164" s="38"/>
      <c r="E164" s="63"/>
      <c r="F164" s="63"/>
    </row>
    <row r="165" spans="1:12" s="140" customFormat="1" x14ac:dyDescent="0.2">
      <c r="A165" s="63"/>
      <c r="B165" s="63"/>
      <c r="C165" s="63"/>
      <c r="D165" s="38"/>
      <c r="E165" s="63"/>
      <c r="F165" s="63"/>
    </row>
    <row r="166" spans="1:12" s="140" customFormat="1" x14ac:dyDescent="0.2">
      <c r="A166" s="63"/>
      <c r="B166" s="63"/>
      <c r="C166" s="63"/>
      <c r="D166" s="38"/>
      <c r="E166" s="63"/>
      <c r="F166" s="63"/>
    </row>
    <row r="167" spans="1:12" s="140" customFormat="1" x14ac:dyDescent="0.2">
      <c r="A167" s="63"/>
      <c r="B167" s="63"/>
      <c r="C167" s="63"/>
      <c r="D167" s="38"/>
      <c r="E167" s="63"/>
      <c r="F167" s="63"/>
    </row>
    <row r="168" spans="1:12" s="140" customFormat="1" x14ac:dyDescent="0.2">
      <c r="A168" s="63"/>
      <c r="B168" s="63"/>
      <c r="C168" s="63"/>
      <c r="D168" s="38"/>
      <c r="E168" s="63"/>
      <c r="F168" s="63"/>
    </row>
    <row r="169" spans="1:12" s="140" customFormat="1" x14ac:dyDescent="0.2">
      <c r="A169" s="63"/>
      <c r="B169" s="63"/>
      <c r="C169" s="63"/>
      <c r="D169" s="38"/>
      <c r="E169" s="63"/>
      <c r="F169" s="63"/>
    </row>
    <row r="170" spans="1:12" s="140" customFormat="1" x14ac:dyDescent="0.2">
      <c r="A170" s="63"/>
      <c r="B170" s="63"/>
      <c r="C170" s="63"/>
      <c r="D170" s="38"/>
      <c r="E170" s="63"/>
      <c r="F170" s="63"/>
    </row>
    <row r="171" spans="1:12" s="140" customFormat="1" x14ac:dyDescent="0.2">
      <c r="A171" s="63"/>
      <c r="B171" s="63"/>
      <c r="C171" s="63"/>
      <c r="D171" s="38"/>
      <c r="E171" s="63"/>
      <c r="F171" s="63"/>
    </row>
    <row r="172" spans="1:12" s="140" customFormat="1" x14ac:dyDescent="0.2">
      <c r="A172" s="63"/>
      <c r="B172" s="63"/>
      <c r="C172" s="63"/>
      <c r="D172" s="38"/>
      <c r="E172" s="63"/>
      <c r="F172" s="63"/>
    </row>
    <row r="173" spans="1:12" s="140" customFormat="1" x14ac:dyDescent="0.2">
      <c r="A173" s="63"/>
      <c r="B173" s="63"/>
      <c r="C173" s="63"/>
      <c r="D173" s="38"/>
      <c r="E173" s="63"/>
      <c r="F173" s="63"/>
      <c r="L173" s="10"/>
    </row>
    <row r="174" spans="1:12" s="140" customFormat="1" x14ac:dyDescent="0.2">
      <c r="A174" s="63"/>
      <c r="B174" s="63"/>
      <c r="C174" s="63"/>
      <c r="D174" s="38"/>
      <c r="E174" s="63"/>
      <c r="F174" s="63"/>
      <c r="L174" s="10"/>
    </row>
    <row r="175" spans="1:12" s="140" customFormat="1" x14ac:dyDescent="0.2">
      <c r="A175" s="63"/>
      <c r="B175" s="63"/>
      <c r="C175" s="63"/>
      <c r="D175" s="38"/>
      <c r="E175" s="63"/>
      <c r="F175" s="63"/>
    </row>
    <row r="176" spans="1:12" s="140" customFormat="1" x14ac:dyDescent="0.2">
      <c r="A176" s="63"/>
      <c r="B176" s="63"/>
      <c r="C176" s="63"/>
      <c r="D176" s="38"/>
      <c r="E176" s="63"/>
      <c r="F176" s="63"/>
    </row>
    <row r="177" spans="1:131" s="140" customFormat="1" x14ac:dyDescent="0.2">
      <c r="A177" s="63"/>
      <c r="B177" s="63"/>
      <c r="C177" s="63"/>
      <c r="D177" s="38"/>
      <c r="E177" s="63"/>
      <c r="F177" s="63"/>
    </row>
    <row r="178" spans="1:131" s="140" customFormat="1" x14ac:dyDescent="0.2">
      <c r="A178" s="63"/>
      <c r="B178" s="63"/>
      <c r="C178" s="63"/>
      <c r="D178" s="38"/>
      <c r="E178" s="63"/>
      <c r="F178" s="63"/>
      <c r="G178" s="10"/>
      <c r="H178" s="10"/>
      <c r="I178" s="10"/>
      <c r="J178" s="10"/>
      <c r="K178" s="10"/>
    </row>
    <row r="179" spans="1:131" s="140" customFormat="1" x14ac:dyDescent="0.2">
      <c r="A179" s="63"/>
      <c r="B179" s="63"/>
      <c r="C179" s="63"/>
      <c r="D179" s="38"/>
      <c r="E179" s="63"/>
      <c r="F179" s="63"/>
      <c r="G179" s="10"/>
      <c r="H179" s="10"/>
      <c r="I179" s="10"/>
      <c r="J179" s="10"/>
      <c r="K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0" customFormat="1" x14ac:dyDescent="0.2">
      <c r="A180" s="63"/>
      <c r="B180" s="63"/>
      <c r="C180" s="63"/>
      <c r="D180" s="38"/>
      <c r="E180" s="63"/>
      <c r="F180" s="63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0" customFormat="1" x14ac:dyDescent="0.2">
      <c r="A181" s="63"/>
      <c r="B181" s="63"/>
      <c r="C181" s="63"/>
      <c r="D181" s="38"/>
      <c r="E181" s="63"/>
      <c r="F181" s="63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</row>
    <row r="182" spans="1:131" s="140" customFormat="1" x14ac:dyDescent="0.2">
      <c r="A182" s="63"/>
      <c r="B182" s="63"/>
      <c r="C182" s="63"/>
      <c r="D182" s="38"/>
      <c r="E182" s="63"/>
      <c r="F182" s="63"/>
    </row>
    <row r="183" spans="1:131" s="140" customFormat="1" x14ac:dyDescent="0.2">
      <c r="A183" s="63"/>
      <c r="B183" s="63"/>
      <c r="C183" s="63"/>
      <c r="D183" s="38"/>
      <c r="E183" s="63"/>
      <c r="F183" s="63"/>
    </row>
    <row r="184" spans="1:131" s="140" customFormat="1" x14ac:dyDescent="0.2">
      <c r="A184" s="63"/>
      <c r="B184" s="63"/>
      <c r="C184" s="63"/>
      <c r="D184" s="38"/>
      <c r="E184" s="63"/>
      <c r="F184" s="63"/>
    </row>
    <row r="185" spans="1:131" s="140" customFormat="1" x14ac:dyDescent="0.2">
      <c r="A185" s="63"/>
      <c r="B185" s="63"/>
      <c r="C185" s="63"/>
      <c r="D185" s="38"/>
      <c r="E185" s="63"/>
      <c r="F185" s="63"/>
    </row>
    <row r="186" spans="1:131" s="140" customFormat="1" x14ac:dyDescent="0.2">
      <c r="A186" s="63"/>
      <c r="B186" s="63"/>
      <c r="C186" s="63"/>
      <c r="D186" s="38"/>
      <c r="E186" s="63"/>
      <c r="F186" s="63"/>
    </row>
    <row r="187" spans="1:131" s="140" customFormat="1" x14ac:dyDescent="0.2">
      <c r="A187" s="63"/>
      <c r="B187" s="63"/>
      <c r="C187" s="63"/>
      <c r="D187" s="38"/>
      <c r="E187" s="63"/>
      <c r="F187" s="63"/>
    </row>
    <row r="188" spans="1:131" s="140" customFormat="1" x14ac:dyDescent="0.2">
      <c r="A188" s="63"/>
      <c r="B188" s="63"/>
      <c r="C188" s="63"/>
      <c r="D188" s="38"/>
      <c r="E188" s="63"/>
      <c r="F188" s="63"/>
    </row>
    <row r="189" spans="1:131" s="140" customFormat="1" x14ac:dyDescent="0.2">
      <c r="A189" s="63"/>
      <c r="B189" s="63"/>
      <c r="C189" s="63"/>
      <c r="D189" s="38"/>
      <c r="E189" s="63"/>
      <c r="F189" s="63"/>
    </row>
    <row r="190" spans="1:131" s="140" customFormat="1" x14ac:dyDescent="0.2">
      <c r="A190" s="63"/>
      <c r="B190" s="63"/>
      <c r="C190" s="63"/>
      <c r="D190" s="38"/>
      <c r="E190" s="63"/>
      <c r="F190" s="63"/>
    </row>
    <row r="191" spans="1:131" s="140" customFormat="1" x14ac:dyDescent="0.2">
      <c r="A191" s="63"/>
      <c r="B191" s="63"/>
      <c r="C191" s="63"/>
      <c r="D191" s="38"/>
      <c r="E191" s="63"/>
      <c r="F191" s="63"/>
    </row>
    <row r="192" spans="1:131" s="140" customFormat="1" x14ac:dyDescent="0.2">
      <c r="A192" s="63"/>
      <c r="B192" s="63"/>
      <c r="C192" s="63"/>
      <c r="D192" s="38"/>
      <c r="E192" s="63"/>
      <c r="F192" s="63"/>
    </row>
    <row r="193" spans="1:332" s="140" customFormat="1" x14ac:dyDescent="0.2">
      <c r="A193" s="63"/>
      <c r="B193" s="63"/>
      <c r="C193" s="63"/>
      <c r="D193" s="38"/>
      <c r="E193" s="63"/>
      <c r="F193" s="63"/>
    </row>
    <row r="194" spans="1:332" s="140" customFormat="1" x14ac:dyDescent="0.2">
      <c r="A194" s="63"/>
      <c r="B194" s="63"/>
      <c r="C194" s="63"/>
      <c r="D194" s="38"/>
      <c r="E194" s="63"/>
      <c r="F194" s="63"/>
    </row>
    <row r="195" spans="1:332" s="140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</row>
    <row r="196" spans="1:332" s="140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</row>
    <row r="197" spans="1:332" s="140" customFormat="1" x14ac:dyDescent="0.2">
      <c r="A197" s="63"/>
      <c r="B197" s="63"/>
      <c r="C197" s="63"/>
      <c r="D197" s="38"/>
      <c r="E197" s="63"/>
      <c r="F197" s="63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</row>
    <row r="198" spans="1:332" s="140" customFormat="1" x14ac:dyDescent="0.2">
      <c r="A198" s="63"/>
      <c r="B198" s="63"/>
      <c r="C198" s="63"/>
      <c r="D198" s="38"/>
      <c r="E198" s="63"/>
      <c r="F198" s="63"/>
    </row>
    <row r="199" spans="1:332" s="140" customFormat="1" x14ac:dyDescent="0.2">
      <c r="A199" s="63"/>
      <c r="B199" s="63"/>
      <c r="C199" s="63"/>
      <c r="D199" s="38"/>
      <c r="E199" s="63"/>
      <c r="F199" s="63"/>
    </row>
    <row r="200" spans="1:332" s="140" customFormat="1" x14ac:dyDescent="0.2">
      <c r="A200" s="63"/>
      <c r="B200" s="63"/>
      <c r="C200" s="63"/>
      <c r="D200" s="38"/>
      <c r="E200" s="63"/>
      <c r="F200" s="63"/>
    </row>
    <row r="201" spans="1:332" s="140" customFormat="1" x14ac:dyDescent="0.2">
      <c r="A201" s="63"/>
      <c r="B201" s="63"/>
      <c r="C201" s="63"/>
      <c r="D201" s="38"/>
      <c r="E201" s="63"/>
      <c r="F201" s="63"/>
    </row>
    <row r="202" spans="1:332" s="140" customFormat="1" x14ac:dyDescent="0.2">
      <c r="A202" s="63"/>
      <c r="B202" s="63"/>
      <c r="C202" s="63"/>
      <c r="D202" s="38"/>
      <c r="E202" s="63"/>
      <c r="F202" s="63"/>
    </row>
    <row r="203" spans="1:332" s="140" customFormat="1" x14ac:dyDescent="0.2">
      <c r="A203" s="63"/>
      <c r="B203" s="63"/>
      <c r="C203" s="63"/>
      <c r="D203" s="38"/>
      <c r="E203" s="63"/>
      <c r="F203" s="63"/>
    </row>
    <row r="204" spans="1:332" s="140" customFormat="1" x14ac:dyDescent="0.2">
      <c r="A204" s="63"/>
      <c r="B204" s="63"/>
      <c r="C204" s="63"/>
      <c r="D204" s="38"/>
      <c r="E204" s="63"/>
      <c r="F204" s="63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</row>
    <row r="205" spans="1:332" s="140" customFormat="1" x14ac:dyDescent="0.2">
      <c r="A205" s="63"/>
      <c r="B205" s="63"/>
      <c r="C205" s="63"/>
      <c r="D205" s="38"/>
      <c r="E205" s="63"/>
      <c r="F205" s="63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</row>
    <row r="206" spans="1:332" s="140" customFormat="1" x14ac:dyDescent="0.2">
      <c r="A206" s="63"/>
      <c r="B206" s="63"/>
      <c r="C206" s="63"/>
      <c r="D206" s="38"/>
      <c r="E206" s="63"/>
      <c r="F206" s="63"/>
    </row>
    <row r="207" spans="1:332" s="140" customFormat="1" x14ac:dyDescent="0.2">
      <c r="A207" s="63"/>
      <c r="B207" s="63"/>
      <c r="C207" s="63"/>
      <c r="D207" s="38"/>
      <c r="E207" s="63"/>
      <c r="F207" s="63"/>
    </row>
    <row r="208" spans="1:332" s="140" customFormat="1" x14ac:dyDescent="0.2">
      <c r="A208" s="63"/>
      <c r="B208" s="63"/>
      <c r="C208" s="63"/>
      <c r="D208" s="38"/>
      <c r="E208" s="63"/>
      <c r="F208" s="63"/>
    </row>
    <row r="209" spans="1:343" s="140" customFormat="1" x14ac:dyDescent="0.2">
      <c r="A209" s="63"/>
      <c r="B209" s="63"/>
      <c r="C209" s="63"/>
      <c r="D209" s="38"/>
      <c r="E209" s="63"/>
      <c r="F209" s="63"/>
    </row>
    <row r="210" spans="1:343" s="140" customFormat="1" x14ac:dyDescent="0.2">
      <c r="A210" s="63"/>
      <c r="B210" s="63"/>
      <c r="C210" s="63"/>
      <c r="D210" s="38"/>
      <c r="E210" s="63"/>
      <c r="F210" s="63"/>
    </row>
    <row r="211" spans="1:343" s="140" customFormat="1" x14ac:dyDescent="0.2">
      <c r="A211" s="63"/>
      <c r="B211" s="63"/>
      <c r="C211" s="63"/>
      <c r="D211" s="38"/>
      <c r="E211" s="63"/>
      <c r="F211" s="63"/>
    </row>
    <row r="212" spans="1:343" s="140" customFormat="1" x14ac:dyDescent="0.2">
      <c r="A212" s="63"/>
      <c r="B212" s="63"/>
      <c r="C212" s="63"/>
      <c r="D212" s="38"/>
      <c r="E212" s="63"/>
      <c r="F212" s="63"/>
    </row>
    <row r="213" spans="1:343" s="140" customFormat="1" x14ac:dyDescent="0.2">
      <c r="A213" s="63"/>
      <c r="B213" s="63"/>
      <c r="C213" s="63"/>
      <c r="D213" s="38"/>
      <c r="E213" s="63"/>
      <c r="F213" s="63"/>
    </row>
    <row r="214" spans="1:343" s="140" customFormat="1" x14ac:dyDescent="0.2">
      <c r="A214" s="63"/>
      <c r="B214" s="63"/>
      <c r="C214" s="63"/>
      <c r="D214" s="38"/>
      <c r="E214" s="63"/>
      <c r="F214" s="63"/>
    </row>
    <row r="215" spans="1:343" s="140" customFormat="1" x14ac:dyDescent="0.2">
      <c r="A215" s="63"/>
      <c r="B215" s="63"/>
      <c r="C215" s="63"/>
      <c r="D215" s="38"/>
      <c r="E215" s="63"/>
      <c r="F215" s="63"/>
    </row>
    <row r="216" spans="1:343" s="140" customFormat="1" x14ac:dyDescent="0.2">
      <c r="A216" s="63"/>
      <c r="B216" s="63"/>
      <c r="C216" s="63"/>
      <c r="D216" s="38"/>
      <c r="E216" s="63"/>
      <c r="F216" s="63"/>
    </row>
    <row r="217" spans="1:343" s="140" customFormat="1" x14ac:dyDescent="0.2">
      <c r="A217" s="63"/>
      <c r="B217" s="63"/>
      <c r="C217" s="63"/>
      <c r="D217" s="38"/>
      <c r="E217" s="63"/>
      <c r="F217" s="63"/>
    </row>
    <row r="218" spans="1:343" s="140" customFormat="1" x14ac:dyDescent="0.2">
      <c r="A218" s="63"/>
      <c r="B218" s="63"/>
      <c r="C218" s="63"/>
      <c r="D218" s="38"/>
      <c r="E218" s="63"/>
      <c r="F218" s="63"/>
    </row>
    <row r="219" spans="1:343" s="140" customFormat="1" x14ac:dyDescent="0.2">
      <c r="A219" s="63"/>
      <c r="B219" s="63"/>
      <c r="C219" s="63"/>
      <c r="D219" s="38"/>
      <c r="E219" s="63"/>
      <c r="F219" s="63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</row>
    <row r="220" spans="1:343" s="140" customFormat="1" x14ac:dyDescent="0.2">
      <c r="A220" s="63"/>
      <c r="B220" s="63"/>
      <c r="C220" s="63"/>
      <c r="D220" s="38"/>
      <c r="E220" s="63"/>
      <c r="F220" s="63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</row>
    <row r="221" spans="1:343" s="140" customFormat="1" x14ac:dyDescent="0.2">
      <c r="A221" s="63"/>
      <c r="B221" s="63"/>
      <c r="C221" s="63"/>
      <c r="D221" s="38"/>
      <c r="E221" s="63"/>
      <c r="F221" s="63"/>
    </row>
    <row r="222" spans="1:343" s="140" customFormat="1" x14ac:dyDescent="0.2">
      <c r="A222" s="63"/>
      <c r="B222" s="63"/>
      <c r="C222" s="63"/>
      <c r="D222" s="38"/>
      <c r="E222" s="63"/>
      <c r="F222" s="63"/>
    </row>
    <row r="223" spans="1:343" s="140" customFormat="1" x14ac:dyDescent="0.2">
      <c r="A223" s="63"/>
      <c r="B223" s="63"/>
      <c r="C223" s="63"/>
      <c r="D223" s="38"/>
      <c r="E223" s="63"/>
      <c r="F223" s="63"/>
    </row>
    <row r="224" spans="1:343" s="140" customFormat="1" x14ac:dyDescent="0.2">
      <c r="A224" s="63"/>
      <c r="B224" s="63"/>
      <c r="C224" s="63"/>
      <c r="D224" s="38"/>
      <c r="E224" s="63"/>
      <c r="F224" s="63"/>
    </row>
    <row r="225" spans="1:2201" s="140" customFormat="1" x14ac:dyDescent="0.2">
      <c r="A225" s="63"/>
      <c r="B225" s="63"/>
      <c r="C225" s="63"/>
      <c r="D225" s="38"/>
      <c r="E225" s="63"/>
      <c r="F225" s="63"/>
    </row>
    <row r="226" spans="1:2201" s="140" customFormat="1" x14ac:dyDescent="0.2">
      <c r="A226" s="63"/>
      <c r="B226" s="63"/>
      <c r="C226" s="63"/>
      <c r="D226" s="38"/>
      <c r="E226" s="63"/>
      <c r="F226" s="63"/>
    </row>
    <row r="227" spans="1:2201" s="140" customFormat="1" x14ac:dyDescent="0.2">
      <c r="A227" s="63"/>
      <c r="B227" s="63"/>
      <c r="C227" s="63"/>
      <c r="D227" s="38"/>
      <c r="E227" s="63"/>
      <c r="F227" s="63"/>
    </row>
    <row r="228" spans="1:2201" s="140" customFormat="1" x14ac:dyDescent="0.2">
      <c r="A228" s="63"/>
      <c r="B228" s="63"/>
      <c r="C228" s="63"/>
      <c r="D228" s="38"/>
      <c r="E228" s="63"/>
      <c r="F228" s="63"/>
    </row>
    <row r="229" spans="1:2201" s="140" customFormat="1" x14ac:dyDescent="0.2">
      <c r="A229" s="63"/>
      <c r="B229" s="63"/>
      <c r="C229" s="63"/>
      <c r="D229" s="38"/>
      <c r="E229" s="63"/>
      <c r="F229" s="63"/>
    </row>
    <row r="230" spans="1:2201" s="140" customFormat="1" x14ac:dyDescent="0.2">
      <c r="A230" s="63"/>
      <c r="B230" s="63"/>
      <c r="C230" s="63"/>
      <c r="D230" s="38"/>
      <c r="E230" s="63"/>
      <c r="F230" s="63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</row>
    <row r="231" spans="1:2201" s="140" customFormat="1" x14ac:dyDescent="0.2">
      <c r="A231" s="63"/>
      <c r="B231" s="63"/>
      <c r="C231" s="63"/>
      <c r="D231" s="38"/>
      <c r="E231" s="63"/>
      <c r="F231" s="63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</row>
    <row r="232" spans="1:2201" s="140" customFormat="1" x14ac:dyDescent="0.2">
      <c r="A232" s="63"/>
      <c r="B232" s="63"/>
      <c r="C232" s="63"/>
      <c r="D232" s="38"/>
      <c r="E232" s="63"/>
      <c r="F232" s="63"/>
    </row>
    <row r="233" spans="1:2201" s="140" customFormat="1" ht="36" customHeight="1" x14ac:dyDescent="0.2">
      <c r="A233" s="63"/>
      <c r="B233" s="63"/>
      <c r="C233" s="63"/>
      <c r="D233" s="38"/>
      <c r="E233" s="63"/>
      <c r="F233" s="63"/>
    </row>
    <row r="234" spans="1:2201" s="140" customFormat="1" x14ac:dyDescent="0.2">
      <c r="A234" s="63"/>
      <c r="B234" s="63"/>
      <c r="C234" s="63"/>
      <c r="D234" s="38"/>
      <c r="E234" s="63"/>
      <c r="F234" s="63"/>
    </row>
    <row r="235" spans="1:2201" s="11" customFormat="1" ht="39.75" customHeight="1" x14ac:dyDescent="0.2">
      <c r="A235" s="63"/>
      <c r="B235" s="63"/>
      <c r="C235" s="63"/>
      <c r="D235" s="38"/>
      <c r="E235" s="63"/>
      <c r="F235" s="63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  <c r="BI235" s="140"/>
      <c r="BJ235" s="140"/>
      <c r="BK235" s="140"/>
      <c r="BL235" s="140"/>
      <c r="BM235" s="140"/>
      <c r="BN235" s="140"/>
      <c r="BO235" s="140"/>
      <c r="BP235" s="140"/>
      <c r="BQ235" s="140"/>
      <c r="BR235" s="140"/>
      <c r="BS235" s="140"/>
      <c r="BT235" s="140"/>
      <c r="BU235" s="140"/>
      <c r="BV235" s="140"/>
      <c r="BW235" s="140"/>
      <c r="BX235" s="140"/>
      <c r="BY235" s="140"/>
      <c r="BZ235" s="140"/>
      <c r="CA235" s="140"/>
      <c r="CB235" s="140"/>
      <c r="CC235" s="140"/>
      <c r="CD235" s="140"/>
      <c r="CE235" s="140"/>
      <c r="CF235" s="140"/>
      <c r="CG235" s="140"/>
      <c r="CH235" s="140"/>
      <c r="CI235" s="140"/>
      <c r="CJ235" s="140"/>
      <c r="CK235" s="140"/>
      <c r="CL235" s="140"/>
      <c r="CM235" s="140"/>
      <c r="CN235" s="140"/>
      <c r="CO235" s="140"/>
      <c r="CP235" s="140"/>
      <c r="CQ235" s="140"/>
      <c r="CR235" s="140"/>
      <c r="CS235" s="140"/>
      <c r="CT235" s="140"/>
      <c r="CU235" s="140"/>
      <c r="CV235" s="140"/>
      <c r="CW235" s="140"/>
      <c r="CX235" s="140"/>
      <c r="CY235" s="140"/>
      <c r="CZ235" s="140"/>
      <c r="DA235" s="140"/>
      <c r="DB235" s="140"/>
      <c r="DC235" s="140"/>
      <c r="DD235" s="140"/>
      <c r="DE235" s="140"/>
      <c r="DF235" s="140"/>
      <c r="DG235" s="140"/>
      <c r="DH235" s="140"/>
      <c r="DI235" s="140"/>
      <c r="DJ235" s="140"/>
      <c r="DK235" s="140"/>
      <c r="DL235" s="140"/>
      <c r="DM235" s="140"/>
      <c r="DN235" s="140"/>
      <c r="DO235" s="140"/>
      <c r="DP235" s="140"/>
      <c r="DQ235" s="140"/>
      <c r="DR235" s="140"/>
      <c r="DS235" s="140"/>
      <c r="DT235" s="140"/>
      <c r="DU235" s="140"/>
      <c r="DV235" s="140"/>
      <c r="DW235" s="140"/>
      <c r="DX235" s="140"/>
      <c r="DY235" s="140"/>
      <c r="DZ235" s="140"/>
      <c r="EA235" s="140"/>
      <c r="EB235" s="140"/>
      <c r="EC235" s="140"/>
      <c r="ED235" s="140"/>
      <c r="EE235" s="140"/>
      <c r="EF235" s="140"/>
      <c r="EG235" s="140"/>
      <c r="EH235" s="140"/>
      <c r="EI235" s="140"/>
      <c r="EJ235" s="140"/>
      <c r="EK235" s="140"/>
      <c r="EL235" s="140"/>
      <c r="EM235" s="140"/>
      <c r="EN235" s="140"/>
      <c r="EO235" s="140"/>
      <c r="EP235" s="140"/>
      <c r="EQ235" s="140"/>
      <c r="ER235" s="140"/>
      <c r="ES235" s="140"/>
      <c r="ET235" s="140"/>
      <c r="EU235" s="140"/>
      <c r="EV235" s="140"/>
      <c r="EW235" s="140"/>
      <c r="EX235" s="140"/>
      <c r="EY235" s="140"/>
      <c r="EZ235" s="140"/>
      <c r="FA235" s="140"/>
      <c r="FB235" s="140"/>
      <c r="FC235" s="140"/>
      <c r="FD235" s="140"/>
      <c r="FE235" s="140"/>
      <c r="FF235" s="140"/>
      <c r="FG235" s="140"/>
      <c r="FH235" s="140"/>
      <c r="FI235" s="140"/>
      <c r="FJ235" s="140"/>
      <c r="FK235" s="140"/>
      <c r="FL235" s="140"/>
      <c r="FM235" s="140"/>
      <c r="FN235" s="140"/>
      <c r="FO235" s="140"/>
      <c r="FP235" s="140"/>
      <c r="FQ235" s="140"/>
      <c r="FR235" s="140"/>
      <c r="FS235" s="140"/>
      <c r="FT235" s="140"/>
      <c r="FU235" s="140"/>
      <c r="FV235" s="140"/>
      <c r="FW235" s="140"/>
      <c r="FX235" s="140"/>
      <c r="FY235" s="140"/>
      <c r="FZ235" s="140"/>
      <c r="GA235" s="140"/>
      <c r="GB235" s="140"/>
      <c r="GC235" s="140"/>
      <c r="GD235" s="140"/>
      <c r="GE235" s="140"/>
      <c r="GF235" s="140"/>
      <c r="GG235" s="140"/>
      <c r="GH235" s="140"/>
      <c r="GI235" s="140"/>
      <c r="GJ235" s="140"/>
      <c r="GK235" s="140"/>
      <c r="GL235" s="140"/>
      <c r="GM235" s="140"/>
      <c r="GN235" s="140"/>
      <c r="GO235" s="140"/>
      <c r="GP235" s="140"/>
      <c r="GQ235" s="140"/>
      <c r="GR235" s="140"/>
      <c r="GS235" s="140"/>
      <c r="GT235" s="140"/>
      <c r="GU235" s="140"/>
      <c r="GV235" s="140"/>
      <c r="GW235" s="140"/>
      <c r="GX235" s="140"/>
      <c r="GY235" s="140"/>
      <c r="GZ235" s="140"/>
      <c r="HA235" s="140"/>
      <c r="HB235" s="140"/>
      <c r="HC235" s="140"/>
      <c r="HD235" s="140"/>
      <c r="HE235" s="140"/>
      <c r="HF235" s="140"/>
      <c r="HG235" s="140"/>
      <c r="HH235" s="140"/>
      <c r="HI235" s="140"/>
      <c r="HJ235" s="140"/>
      <c r="HK235" s="140"/>
      <c r="HL235" s="140"/>
      <c r="HM235" s="140"/>
      <c r="HN235" s="140"/>
      <c r="HO235" s="140"/>
      <c r="HP235" s="140"/>
      <c r="HQ235" s="140"/>
      <c r="HR235" s="140"/>
      <c r="HS235" s="140"/>
      <c r="HT235" s="140"/>
      <c r="HU235" s="140"/>
      <c r="HV235" s="140"/>
      <c r="HW235" s="140"/>
      <c r="HX235" s="140"/>
      <c r="HY235" s="140"/>
      <c r="HZ235" s="140"/>
      <c r="IA235" s="140"/>
      <c r="IB235" s="140"/>
      <c r="IC235" s="140"/>
      <c r="ID235" s="140"/>
      <c r="IE235" s="140"/>
      <c r="IF235" s="140"/>
      <c r="IG235" s="140"/>
      <c r="IH235" s="140"/>
      <c r="II235" s="140"/>
      <c r="IJ235" s="140"/>
      <c r="IK235" s="140"/>
      <c r="IL235" s="140"/>
      <c r="IM235" s="140"/>
      <c r="IN235" s="140"/>
      <c r="IO235" s="140"/>
      <c r="IP235" s="140"/>
      <c r="IQ235" s="140"/>
      <c r="IR235" s="140"/>
      <c r="IS235" s="140"/>
      <c r="IT235" s="140"/>
      <c r="IU235" s="140"/>
      <c r="IV235" s="140"/>
      <c r="IW235" s="140"/>
      <c r="IX235" s="140"/>
      <c r="IY235" s="140"/>
      <c r="IZ235" s="140"/>
      <c r="JA235" s="140"/>
      <c r="JB235" s="140"/>
      <c r="JC235" s="140"/>
      <c r="JD235" s="140"/>
      <c r="JE235" s="140"/>
      <c r="JF235" s="140"/>
      <c r="JG235" s="140"/>
      <c r="JH235" s="140"/>
      <c r="JI235" s="140"/>
      <c r="JJ235" s="140"/>
      <c r="JK235" s="140"/>
      <c r="JL235" s="140"/>
      <c r="JM235" s="140"/>
      <c r="JN235" s="140"/>
      <c r="JO235" s="140"/>
      <c r="JP235" s="140"/>
      <c r="JQ235" s="140"/>
      <c r="JR235" s="140"/>
      <c r="JS235" s="140"/>
      <c r="JT235" s="140"/>
      <c r="JU235" s="140"/>
      <c r="JV235" s="140"/>
      <c r="JW235" s="140"/>
      <c r="JX235" s="140"/>
      <c r="JY235" s="140"/>
      <c r="JZ235" s="140"/>
      <c r="KA235" s="140"/>
      <c r="KB235" s="140"/>
      <c r="KC235" s="140"/>
      <c r="KD235" s="140"/>
      <c r="KE235" s="140"/>
      <c r="KF235" s="140"/>
      <c r="KG235" s="140"/>
      <c r="KH235" s="140"/>
      <c r="KI235" s="140"/>
      <c r="KJ235" s="140"/>
      <c r="KK235" s="140"/>
      <c r="KL235" s="140"/>
      <c r="KM235" s="140"/>
      <c r="KN235" s="140"/>
      <c r="KO235" s="140"/>
      <c r="KP235" s="140"/>
      <c r="KQ235" s="140"/>
      <c r="KR235" s="140"/>
      <c r="KS235" s="140"/>
      <c r="KT235" s="140"/>
      <c r="KU235" s="140"/>
      <c r="KV235" s="140"/>
      <c r="KW235" s="140"/>
      <c r="KX235" s="140"/>
      <c r="KY235" s="140"/>
      <c r="KZ235" s="140"/>
      <c r="LA235" s="140"/>
      <c r="LB235" s="140"/>
      <c r="LC235" s="140"/>
      <c r="LD235" s="140"/>
      <c r="LE235" s="140"/>
      <c r="LF235" s="140"/>
      <c r="LG235" s="140"/>
      <c r="LH235" s="140"/>
      <c r="LI235" s="140"/>
      <c r="LJ235" s="140"/>
      <c r="LK235" s="140"/>
      <c r="LL235" s="140"/>
      <c r="LM235" s="140"/>
      <c r="LN235" s="140"/>
      <c r="LO235" s="140"/>
      <c r="LP235" s="140"/>
      <c r="LQ235" s="140"/>
      <c r="LR235" s="140"/>
      <c r="LS235" s="140"/>
      <c r="LT235" s="140"/>
      <c r="LU235" s="140"/>
      <c r="LV235" s="140"/>
      <c r="LW235" s="140"/>
      <c r="LX235" s="140"/>
      <c r="LY235" s="140"/>
      <c r="LZ235" s="140"/>
      <c r="MA235" s="140"/>
      <c r="MB235" s="140"/>
      <c r="MC235" s="140"/>
      <c r="MD235" s="140"/>
      <c r="ME235" s="140"/>
      <c r="MF235" s="140"/>
      <c r="MG235" s="140"/>
      <c r="MH235" s="140"/>
      <c r="MI235" s="140"/>
      <c r="MJ235" s="140"/>
      <c r="MK235" s="140"/>
      <c r="ML235" s="140"/>
      <c r="MM235" s="140"/>
      <c r="MN235" s="140"/>
      <c r="MO235" s="140"/>
      <c r="MP235" s="140"/>
      <c r="MQ235" s="140"/>
      <c r="MR235" s="140"/>
      <c r="MS235" s="140"/>
      <c r="MT235" s="140"/>
      <c r="MU235" s="140"/>
      <c r="MV235" s="140"/>
      <c r="MW235" s="140"/>
      <c r="MX235" s="140"/>
      <c r="MY235" s="140"/>
      <c r="MZ235" s="140"/>
      <c r="NA235" s="140"/>
      <c r="NB235" s="140"/>
      <c r="NC235" s="140"/>
      <c r="ND235" s="140"/>
      <c r="NE235" s="140"/>
      <c r="NF235" s="140"/>
      <c r="NG235" s="140"/>
      <c r="NH235" s="140"/>
      <c r="NI235" s="140"/>
      <c r="NJ235" s="140"/>
      <c r="NK235" s="140"/>
      <c r="NL235" s="140"/>
      <c r="NM235" s="140"/>
      <c r="NN235" s="140"/>
      <c r="NO235" s="140"/>
      <c r="NP235" s="140"/>
      <c r="NQ235" s="140"/>
      <c r="NR235" s="140"/>
      <c r="NS235" s="140"/>
      <c r="NT235" s="140"/>
      <c r="NU235" s="140"/>
      <c r="NV235" s="140"/>
      <c r="NW235" s="140"/>
      <c r="NX235" s="140"/>
      <c r="NY235" s="140"/>
      <c r="NZ235" s="140"/>
      <c r="OA235" s="140"/>
      <c r="OB235" s="140"/>
      <c r="OC235" s="140"/>
      <c r="OD235" s="140"/>
      <c r="OE235" s="140"/>
      <c r="OF235" s="140"/>
      <c r="OG235" s="140"/>
      <c r="OH235" s="140"/>
      <c r="OI235" s="140"/>
      <c r="OJ235" s="140"/>
      <c r="OK235" s="140"/>
      <c r="OL235" s="140"/>
      <c r="OM235" s="140"/>
      <c r="ON235" s="140"/>
      <c r="OO235" s="140"/>
      <c r="OP235" s="140"/>
      <c r="OQ235" s="140"/>
      <c r="OR235" s="140"/>
      <c r="OS235" s="140"/>
      <c r="OT235" s="140"/>
      <c r="OU235" s="140"/>
      <c r="OV235" s="140"/>
      <c r="OW235" s="140"/>
      <c r="OX235" s="140"/>
      <c r="OY235" s="140"/>
      <c r="OZ235" s="140"/>
      <c r="PA235" s="140"/>
      <c r="PB235" s="140"/>
      <c r="PC235" s="140"/>
      <c r="PD235" s="140"/>
      <c r="PE235" s="140"/>
      <c r="PF235" s="140"/>
      <c r="PG235" s="140"/>
      <c r="PH235" s="140"/>
      <c r="PI235" s="140"/>
      <c r="PJ235" s="140"/>
      <c r="PK235" s="140"/>
      <c r="PL235" s="140"/>
      <c r="PM235" s="140"/>
      <c r="PN235" s="140"/>
      <c r="PO235" s="140"/>
      <c r="PP235" s="140"/>
      <c r="PQ235" s="140"/>
      <c r="PR235" s="140"/>
      <c r="PS235" s="140"/>
      <c r="PT235" s="140"/>
      <c r="PU235" s="140"/>
      <c r="PV235" s="140"/>
      <c r="PW235" s="140"/>
      <c r="PX235" s="140"/>
      <c r="PY235" s="140"/>
      <c r="PZ235" s="140"/>
      <c r="QA235" s="140"/>
      <c r="QB235" s="140"/>
      <c r="QC235" s="140"/>
      <c r="QD235" s="140"/>
      <c r="QE235" s="140"/>
      <c r="QF235" s="140"/>
      <c r="QG235" s="140"/>
      <c r="QH235" s="140"/>
      <c r="QI235" s="140"/>
      <c r="QJ235" s="140"/>
      <c r="QK235" s="140"/>
      <c r="QL235" s="140"/>
      <c r="QM235" s="140"/>
      <c r="QN235" s="140"/>
      <c r="QO235" s="140"/>
      <c r="QP235" s="140"/>
      <c r="QQ235" s="140"/>
      <c r="QR235" s="140"/>
      <c r="QS235" s="140"/>
      <c r="QT235" s="140"/>
      <c r="QU235" s="140"/>
      <c r="QV235" s="140"/>
      <c r="QW235" s="140"/>
      <c r="QX235" s="140"/>
      <c r="QY235" s="140"/>
      <c r="QZ235" s="140"/>
      <c r="RA235" s="140"/>
      <c r="RB235" s="140"/>
      <c r="RC235" s="140"/>
      <c r="RD235" s="140"/>
      <c r="RE235" s="140"/>
      <c r="RF235" s="140"/>
      <c r="RG235" s="140"/>
      <c r="RH235" s="140"/>
      <c r="RI235" s="140"/>
      <c r="RJ235" s="140"/>
      <c r="RK235" s="140"/>
      <c r="RL235" s="140"/>
      <c r="RM235" s="140"/>
      <c r="RN235" s="140"/>
      <c r="RO235" s="140"/>
      <c r="RP235" s="140"/>
      <c r="RQ235" s="140"/>
      <c r="RR235" s="140"/>
      <c r="RS235" s="140"/>
      <c r="RT235" s="140"/>
      <c r="RU235" s="140"/>
      <c r="RV235" s="140"/>
      <c r="RW235" s="140"/>
      <c r="RX235" s="140"/>
      <c r="RY235" s="140"/>
      <c r="RZ235" s="140"/>
      <c r="SA235" s="140"/>
      <c r="SB235" s="140"/>
      <c r="SC235" s="140"/>
      <c r="SD235" s="140"/>
      <c r="SE235" s="140"/>
      <c r="SF235" s="140"/>
      <c r="SG235" s="140"/>
      <c r="SH235" s="140"/>
      <c r="SI235" s="140"/>
      <c r="SJ235" s="140"/>
      <c r="SK235" s="140"/>
      <c r="SL235" s="140"/>
      <c r="SM235" s="140"/>
      <c r="SN235" s="140"/>
      <c r="SO235" s="140"/>
      <c r="SP235" s="140"/>
      <c r="SQ235" s="140"/>
      <c r="SR235" s="140"/>
      <c r="SS235" s="140"/>
      <c r="ST235" s="140"/>
      <c r="SU235" s="140"/>
      <c r="SV235" s="140"/>
      <c r="SW235" s="140"/>
      <c r="SX235" s="140"/>
      <c r="SY235" s="140"/>
      <c r="SZ235" s="140"/>
      <c r="TA235" s="140"/>
      <c r="TB235" s="140"/>
      <c r="TC235" s="140"/>
      <c r="TD235" s="140"/>
      <c r="TE235" s="140"/>
      <c r="TF235" s="140"/>
      <c r="TG235" s="140"/>
      <c r="TH235" s="140"/>
      <c r="TI235" s="140"/>
      <c r="TJ235" s="140"/>
      <c r="TK235" s="140"/>
      <c r="TL235" s="140"/>
      <c r="TM235" s="140"/>
      <c r="TN235" s="140"/>
      <c r="TO235" s="140"/>
      <c r="TP235" s="140"/>
      <c r="TQ235" s="140"/>
      <c r="TR235" s="140"/>
      <c r="TS235" s="140"/>
      <c r="TT235" s="140"/>
      <c r="TU235" s="140"/>
      <c r="TV235" s="140"/>
      <c r="TW235" s="140"/>
      <c r="TX235" s="140"/>
      <c r="TY235" s="140"/>
      <c r="TZ235" s="140"/>
      <c r="UA235" s="140"/>
      <c r="UB235" s="140"/>
      <c r="UC235" s="140"/>
      <c r="UD235" s="140"/>
      <c r="UE235" s="140"/>
      <c r="UF235" s="140"/>
      <c r="UG235" s="140"/>
      <c r="UH235" s="140"/>
      <c r="UI235" s="140"/>
      <c r="UJ235" s="140"/>
      <c r="UK235" s="140"/>
      <c r="UL235" s="140"/>
      <c r="UM235" s="140"/>
      <c r="UN235" s="140"/>
      <c r="UO235" s="140"/>
      <c r="UP235" s="140"/>
      <c r="UQ235" s="140"/>
      <c r="UR235" s="140"/>
      <c r="US235" s="140"/>
      <c r="UT235" s="140"/>
      <c r="UU235" s="140"/>
      <c r="UV235" s="140"/>
      <c r="UW235" s="140"/>
      <c r="UX235" s="140"/>
      <c r="UY235" s="140"/>
      <c r="UZ235" s="140"/>
      <c r="VA235" s="140"/>
      <c r="VB235" s="140"/>
      <c r="VC235" s="140"/>
      <c r="VD235" s="140"/>
      <c r="VE235" s="140"/>
      <c r="VF235" s="140"/>
      <c r="VG235" s="140"/>
      <c r="VH235" s="140"/>
      <c r="VI235" s="140"/>
      <c r="VJ235" s="140"/>
      <c r="VK235" s="140"/>
      <c r="VL235" s="140"/>
      <c r="VM235" s="140"/>
      <c r="VN235" s="140"/>
      <c r="VO235" s="140"/>
      <c r="VP235" s="140"/>
      <c r="VQ235" s="140"/>
      <c r="VR235" s="140"/>
      <c r="VS235" s="140"/>
      <c r="VT235" s="140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</row>
    <row r="236" spans="1:2201" s="12" customFormat="1" x14ac:dyDescent="0.2">
      <c r="A236" s="63"/>
      <c r="B236" s="63"/>
      <c r="C236" s="63"/>
      <c r="D236" s="38"/>
      <c r="E236" s="63"/>
      <c r="F236" s="63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  <c r="BI236" s="140"/>
      <c r="BJ236" s="140"/>
      <c r="BK236" s="140"/>
      <c r="BL236" s="140"/>
      <c r="BM236" s="140"/>
      <c r="BN236" s="140"/>
      <c r="BO236" s="140"/>
      <c r="BP236" s="140"/>
      <c r="BQ236" s="140"/>
      <c r="BR236" s="140"/>
      <c r="BS236" s="140"/>
      <c r="BT236" s="140"/>
      <c r="BU236" s="140"/>
      <c r="BV236" s="140"/>
      <c r="BW236" s="140"/>
      <c r="BX236" s="140"/>
      <c r="BY236" s="140"/>
      <c r="BZ236" s="140"/>
      <c r="CA236" s="140"/>
      <c r="CB236" s="140"/>
      <c r="CC236" s="140"/>
      <c r="CD236" s="140"/>
      <c r="CE236" s="140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0"/>
      <c r="EC236" s="140"/>
      <c r="ED236" s="140"/>
      <c r="EE236" s="140"/>
      <c r="EF236" s="140"/>
      <c r="EG236" s="140"/>
      <c r="EH236" s="140"/>
      <c r="EI236" s="140"/>
      <c r="EJ236" s="140"/>
      <c r="EK236" s="140"/>
      <c r="EL236" s="140"/>
      <c r="EM236" s="140"/>
      <c r="EN236" s="140"/>
      <c r="EO236" s="140"/>
      <c r="EP236" s="140"/>
      <c r="EQ236" s="140"/>
      <c r="ER236" s="140"/>
      <c r="ES236" s="140"/>
      <c r="ET236" s="140"/>
      <c r="EU236" s="140"/>
      <c r="EV236" s="140"/>
      <c r="EW236" s="140"/>
      <c r="EX236" s="140"/>
      <c r="EY236" s="140"/>
      <c r="EZ236" s="140"/>
      <c r="FA236" s="140"/>
      <c r="FB236" s="140"/>
      <c r="FC236" s="140"/>
      <c r="FD236" s="140"/>
      <c r="FE236" s="140"/>
      <c r="FF236" s="140"/>
      <c r="FG236" s="140"/>
      <c r="FH236" s="140"/>
      <c r="FI236" s="140"/>
      <c r="FJ236" s="140"/>
      <c r="FK236" s="140"/>
      <c r="FL236" s="140"/>
      <c r="FM236" s="140"/>
      <c r="FN236" s="140"/>
      <c r="FO236" s="140"/>
      <c r="FP236" s="140"/>
      <c r="FQ236" s="140"/>
      <c r="FR236" s="140"/>
      <c r="FS236" s="140"/>
      <c r="FT236" s="140"/>
      <c r="FU236" s="140"/>
      <c r="FV236" s="140"/>
      <c r="FW236" s="140"/>
      <c r="FX236" s="140"/>
      <c r="FY236" s="140"/>
      <c r="FZ236" s="140"/>
      <c r="GA236" s="140"/>
      <c r="GB236" s="140"/>
      <c r="GC236" s="140"/>
      <c r="GD236" s="140"/>
      <c r="GE236" s="140"/>
      <c r="GF236" s="140"/>
      <c r="GG236" s="140"/>
      <c r="GH236" s="140"/>
      <c r="GI236" s="140"/>
      <c r="GJ236" s="140"/>
      <c r="GK236" s="140"/>
      <c r="GL236" s="140"/>
      <c r="GM236" s="140"/>
      <c r="GN236" s="140"/>
      <c r="GO236" s="140"/>
      <c r="GP236" s="140"/>
      <c r="GQ236" s="140"/>
      <c r="GR236" s="140"/>
      <c r="GS236" s="140"/>
      <c r="GT236" s="140"/>
      <c r="GU236" s="140"/>
      <c r="GV236" s="140"/>
      <c r="GW236" s="140"/>
      <c r="GX236" s="140"/>
      <c r="GY236" s="140"/>
      <c r="GZ236" s="140"/>
      <c r="HA236" s="140"/>
      <c r="HB236" s="140"/>
      <c r="HC236" s="140"/>
      <c r="HD236" s="140"/>
      <c r="HE236" s="140"/>
      <c r="HF236" s="140"/>
      <c r="HG236" s="140"/>
      <c r="HH236" s="140"/>
      <c r="HI236" s="140"/>
      <c r="HJ236" s="140"/>
      <c r="HK236" s="140"/>
      <c r="HL236" s="140"/>
      <c r="HM236" s="140"/>
      <c r="HN236" s="140"/>
      <c r="HO236" s="140"/>
      <c r="HP236" s="140"/>
      <c r="HQ236" s="140"/>
      <c r="HR236" s="140"/>
      <c r="HS236" s="140"/>
      <c r="HT236" s="140"/>
      <c r="HU236" s="140"/>
      <c r="HV236" s="140"/>
      <c r="HW236" s="140"/>
      <c r="HX236" s="140"/>
      <c r="HY236" s="140"/>
      <c r="HZ236" s="140"/>
      <c r="IA236" s="140"/>
      <c r="IB236" s="140"/>
      <c r="IC236" s="140"/>
      <c r="ID236" s="140"/>
      <c r="IE236" s="140"/>
      <c r="IF236" s="140"/>
      <c r="IG236" s="140"/>
      <c r="IH236" s="140"/>
      <c r="II236" s="140"/>
      <c r="IJ236" s="140"/>
      <c r="IK236" s="140"/>
      <c r="IL236" s="140"/>
      <c r="IM236" s="140"/>
      <c r="IN236" s="140"/>
      <c r="IO236" s="140"/>
      <c r="IP236" s="140"/>
      <c r="IQ236" s="140"/>
      <c r="IR236" s="140"/>
      <c r="IS236" s="140"/>
      <c r="IT236" s="140"/>
      <c r="IU236" s="140"/>
      <c r="IV236" s="140"/>
      <c r="IW236" s="140"/>
      <c r="IX236" s="140"/>
      <c r="IY236" s="140"/>
      <c r="IZ236" s="140"/>
      <c r="JA236" s="140"/>
      <c r="JB236" s="140"/>
      <c r="JC236" s="140"/>
      <c r="JD236" s="140"/>
      <c r="JE236" s="140"/>
      <c r="JF236" s="140"/>
      <c r="JG236" s="140"/>
      <c r="JH236" s="140"/>
      <c r="JI236" s="140"/>
      <c r="JJ236" s="140"/>
      <c r="JK236" s="140"/>
      <c r="JL236" s="140"/>
      <c r="JM236" s="140"/>
      <c r="JN236" s="140"/>
      <c r="JO236" s="140"/>
      <c r="JP236" s="140"/>
      <c r="JQ236" s="140"/>
      <c r="JR236" s="140"/>
      <c r="JS236" s="140"/>
      <c r="JT236" s="140"/>
      <c r="JU236" s="140"/>
      <c r="JV236" s="140"/>
      <c r="JW236" s="140"/>
      <c r="JX236" s="140"/>
      <c r="JY236" s="140"/>
      <c r="JZ236" s="140"/>
      <c r="KA236" s="140"/>
      <c r="KB236" s="140"/>
      <c r="KC236" s="140"/>
      <c r="KD236" s="140"/>
      <c r="KE236" s="140"/>
      <c r="KF236" s="140"/>
      <c r="KG236" s="140"/>
      <c r="KH236" s="140"/>
      <c r="KI236" s="140"/>
      <c r="KJ236" s="140"/>
      <c r="KK236" s="140"/>
      <c r="KL236" s="140"/>
      <c r="KM236" s="140"/>
      <c r="KN236" s="140"/>
      <c r="KO236" s="140"/>
      <c r="KP236" s="140"/>
      <c r="KQ236" s="140"/>
      <c r="KR236" s="140"/>
      <c r="KS236" s="140"/>
      <c r="KT236" s="140"/>
      <c r="KU236" s="140"/>
      <c r="KV236" s="140"/>
      <c r="KW236" s="140"/>
      <c r="KX236" s="140"/>
      <c r="KY236" s="140"/>
      <c r="KZ236" s="140"/>
      <c r="LA236" s="140"/>
      <c r="LB236" s="140"/>
      <c r="LC236" s="140"/>
      <c r="LD236" s="140"/>
      <c r="LE236" s="140"/>
      <c r="LF236" s="140"/>
      <c r="LG236" s="140"/>
      <c r="LH236" s="140"/>
      <c r="LI236" s="140"/>
      <c r="LJ236" s="140"/>
      <c r="LK236" s="140"/>
      <c r="LL236" s="140"/>
      <c r="LM236" s="140"/>
      <c r="LN236" s="140"/>
      <c r="LO236" s="140"/>
      <c r="LP236" s="140"/>
      <c r="LQ236" s="140"/>
      <c r="LR236" s="140"/>
      <c r="LS236" s="140"/>
      <c r="LT236" s="140"/>
      <c r="LU236" s="140"/>
      <c r="LV236" s="140"/>
      <c r="LW236" s="140"/>
      <c r="LX236" s="140"/>
      <c r="LY236" s="140"/>
      <c r="LZ236" s="140"/>
      <c r="MA236" s="140"/>
      <c r="MB236" s="140"/>
      <c r="MC236" s="140"/>
      <c r="MD236" s="140"/>
      <c r="ME236" s="140"/>
      <c r="MF236" s="140"/>
      <c r="MG236" s="140"/>
      <c r="MH236" s="140"/>
      <c r="MI236" s="140"/>
      <c r="MJ236" s="140"/>
      <c r="MK236" s="140"/>
      <c r="ML236" s="140"/>
      <c r="MM236" s="140"/>
      <c r="MN236" s="140"/>
      <c r="MO236" s="140"/>
      <c r="MP236" s="140"/>
      <c r="MQ236" s="140"/>
      <c r="MR236" s="140"/>
      <c r="MS236" s="140"/>
      <c r="MT236" s="140"/>
      <c r="MU236" s="140"/>
      <c r="MV236" s="140"/>
      <c r="MW236" s="140"/>
      <c r="MX236" s="140"/>
      <c r="MY236" s="140"/>
      <c r="MZ236" s="140"/>
      <c r="NA236" s="140"/>
      <c r="NB236" s="140"/>
      <c r="NC236" s="140"/>
      <c r="ND236" s="140"/>
      <c r="NE236" s="140"/>
      <c r="NF236" s="140"/>
      <c r="NG236" s="140"/>
      <c r="NH236" s="140"/>
      <c r="NI236" s="140"/>
      <c r="NJ236" s="140"/>
      <c r="NK236" s="140"/>
      <c r="NL236" s="140"/>
      <c r="NM236" s="140"/>
      <c r="NN236" s="140"/>
      <c r="NO236" s="140"/>
      <c r="NP236" s="140"/>
      <c r="NQ236" s="140"/>
      <c r="NR236" s="140"/>
      <c r="NS236" s="140"/>
      <c r="NT236" s="140"/>
      <c r="NU236" s="140"/>
      <c r="NV236" s="140"/>
      <c r="NW236" s="140"/>
      <c r="NX236" s="140"/>
      <c r="NY236" s="140"/>
      <c r="NZ236" s="140"/>
      <c r="OA236" s="140"/>
      <c r="OB236" s="140"/>
      <c r="OC236" s="140"/>
      <c r="OD236" s="140"/>
      <c r="OE236" s="140"/>
      <c r="OF236" s="140"/>
      <c r="OG236" s="140"/>
      <c r="OH236" s="140"/>
      <c r="OI236" s="140"/>
      <c r="OJ236" s="140"/>
      <c r="OK236" s="140"/>
      <c r="OL236" s="140"/>
      <c r="OM236" s="140"/>
      <c r="ON236" s="140"/>
      <c r="OO236" s="140"/>
      <c r="OP236" s="140"/>
      <c r="OQ236" s="140"/>
      <c r="OR236" s="140"/>
      <c r="OS236" s="140"/>
      <c r="OT236" s="140"/>
      <c r="OU236" s="140"/>
      <c r="OV236" s="140"/>
      <c r="OW236" s="140"/>
      <c r="OX236" s="140"/>
      <c r="OY236" s="140"/>
      <c r="OZ236" s="140"/>
      <c r="PA236" s="140"/>
      <c r="PB236" s="140"/>
      <c r="PC236" s="140"/>
      <c r="PD236" s="140"/>
      <c r="PE236" s="140"/>
      <c r="PF236" s="140"/>
      <c r="PG236" s="140"/>
      <c r="PH236" s="140"/>
      <c r="PI236" s="140"/>
      <c r="PJ236" s="140"/>
      <c r="PK236" s="140"/>
      <c r="PL236" s="140"/>
      <c r="PM236" s="140"/>
      <c r="PN236" s="140"/>
      <c r="PO236" s="140"/>
      <c r="PP236" s="140"/>
      <c r="PQ236" s="140"/>
      <c r="PR236" s="140"/>
      <c r="PS236" s="140"/>
      <c r="PT236" s="140"/>
      <c r="PU236" s="140"/>
      <c r="PV236" s="140"/>
      <c r="PW236" s="140"/>
      <c r="PX236" s="140"/>
      <c r="PY236" s="140"/>
      <c r="PZ236" s="140"/>
      <c r="QA236" s="140"/>
      <c r="QB236" s="140"/>
      <c r="QC236" s="140"/>
      <c r="QD236" s="140"/>
      <c r="QE236" s="140"/>
      <c r="QF236" s="140"/>
      <c r="QG236" s="140"/>
      <c r="QH236" s="140"/>
      <c r="QI236" s="140"/>
      <c r="QJ236" s="140"/>
      <c r="QK236" s="140"/>
      <c r="QL236" s="140"/>
      <c r="QM236" s="140"/>
      <c r="QN236" s="140"/>
      <c r="QO236" s="140"/>
      <c r="QP236" s="140"/>
      <c r="QQ236" s="140"/>
      <c r="QR236" s="140"/>
      <c r="QS236" s="140"/>
      <c r="QT236" s="140"/>
      <c r="QU236" s="140"/>
      <c r="QV236" s="140"/>
      <c r="QW236" s="140"/>
      <c r="QX236" s="140"/>
      <c r="QY236" s="140"/>
      <c r="QZ236" s="140"/>
      <c r="RA236" s="140"/>
      <c r="RB236" s="140"/>
      <c r="RC236" s="140"/>
      <c r="RD236" s="140"/>
      <c r="RE236" s="140"/>
      <c r="RF236" s="140"/>
      <c r="RG236" s="140"/>
      <c r="RH236" s="140"/>
      <c r="RI236" s="140"/>
      <c r="RJ236" s="140"/>
      <c r="RK236" s="140"/>
      <c r="RL236" s="140"/>
      <c r="RM236" s="140"/>
      <c r="RN236" s="140"/>
      <c r="RO236" s="140"/>
      <c r="RP236" s="140"/>
      <c r="RQ236" s="140"/>
      <c r="RR236" s="140"/>
      <c r="RS236" s="140"/>
      <c r="RT236" s="140"/>
      <c r="RU236" s="140"/>
      <c r="RV236" s="140"/>
      <c r="RW236" s="140"/>
      <c r="RX236" s="140"/>
      <c r="RY236" s="140"/>
      <c r="RZ236" s="140"/>
      <c r="SA236" s="140"/>
      <c r="SB236" s="140"/>
      <c r="SC236" s="140"/>
      <c r="SD236" s="140"/>
      <c r="SE236" s="140"/>
      <c r="SF236" s="140"/>
      <c r="SG236" s="140"/>
      <c r="SH236" s="140"/>
      <c r="SI236" s="140"/>
      <c r="SJ236" s="140"/>
      <c r="SK236" s="140"/>
      <c r="SL236" s="140"/>
      <c r="SM236" s="140"/>
      <c r="SN236" s="140"/>
      <c r="SO236" s="140"/>
      <c r="SP236" s="140"/>
      <c r="SQ236" s="140"/>
      <c r="SR236" s="140"/>
      <c r="SS236" s="140"/>
      <c r="ST236" s="140"/>
      <c r="SU236" s="140"/>
      <c r="SV236" s="140"/>
      <c r="SW236" s="140"/>
      <c r="SX236" s="140"/>
      <c r="SY236" s="140"/>
      <c r="SZ236" s="140"/>
      <c r="TA236" s="140"/>
      <c r="TB236" s="140"/>
      <c r="TC236" s="140"/>
      <c r="TD236" s="140"/>
      <c r="TE236" s="140"/>
      <c r="TF236" s="140"/>
      <c r="TG236" s="140"/>
      <c r="TH236" s="140"/>
      <c r="TI236" s="140"/>
      <c r="TJ236" s="140"/>
      <c r="TK236" s="140"/>
      <c r="TL236" s="140"/>
      <c r="TM236" s="140"/>
      <c r="TN236" s="140"/>
      <c r="TO236" s="140"/>
      <c r="TP236" s="140"/>
      <c r="TQ236" s="140"/>
      <c r="TR236" s="140"/>
      <c r="TS236" s="140"/>
      <c r="TT236" s="140"/>
      <c r="TU236" s="140"/>
      <c r="TV236" s="140"/>
      <c r="TW236" s="140"/>
      <c r="TX236" s="140"/>
      <c r="TY236" s="140"/>
      <c r="TZ236" s="140"/>
      <c r="UA236" s="140"/>
      <c r="UB236" s="140"/>
      <c r="UC236" s="140"/>
      <c r="UD236" s="140"/>
      <c r="UE236" s="140"/>
      <c r="UF236" s="140"/>
      <c r="UG236" s="140"/>
      <c r="UH236" s="140"/>
      <c r="UI236" s="140"/>
      <c r="UJ236" s="140"/>
      <c r="UK236" s="140"/>
      <c r="UL236" s="140"/>
      <c r="UM236" s="140"/>
      <c r="UN236" s="140"/>
      <c r="UO236" s="140"/>
      <c r="UP236" s="140"/>
      <c r="UQ236" s="140"/>
      <c r="UR236" s="140"/>
      <c r="US236" s="140"/>
      <c r="UT236" s="140"/>
      <c r="UU236" s="140"/>
      <c r="UV236" s="140"/>
      <c r="UW236" s="140"/>
      <c r="UX236" s="140"/>
      <c r="UY236" s="140"/>
      <c r="UZ236" s="140"/>
      <c r="VA236" s="140"/>
      <c r="VB236" s="140"/>
      <c r="VC236" s="140"/>
      <c r="VD236" s="140"/>
      <c r="VE236" s="140"/>
      <c r="VF236" s="140"/>
      <c r="VG236" s="140"/>
      <c r="VH236" s="140"/>
      <c r="VI236" s="140"/>
      <c r="VJ236" s="140"/>
      <c r="VK236" s="140"/>
      <c r="VL236" s="140"/>
      <c r="VM236" s="140"/>
      <c r="VN236" s="140"/>
      <c r="VO236" s="140"/>
      <c r="VP236" s="140"/>
      <c r="VQ236" s="140"/>
      <c r="VR236" s="140"/>
      <c r="VS236" s="140"/>
      <c r="VT236" s="14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</row>
    <row r="237" spans="1:2201" s="140" customFormat="1" x14ac:dyDescent="0.2">
      <c r="A237" s="63"/>
      <c r="B237" s="63"/>
      <c r="C237" s="63"/>
      <c r="D237" s="38"/>
      <c r="E237" s="63"/>
      <c r="F237" s="63"/>
      <c r="AUH237" s="10"/>
      <c r="AUI237" s="10"/>
      <c r="AUJ237" s="10"/>
      <c r="AUK237" s="10"/>
      <c r="AUL237" s="10"/>
      <c r="AUM237" s="10"/>
      <c r="AUN237" s="10"/>
      <c r="AUO237" s="10"/>
      <c r="AUP237" s="10"/>
      <c r="AUQ237" s="10"/>
      <c r="AUR237" s="10"/>
      <c r="AUS237" s="10"/>
      <c r="AUT237" s="10"/>
      <c r="AUU237" s="10"/>
      <c r="AUV237" s="10"/>
      <c r="AUW237" s="10"/>
      <c r="AUX237" s="10"/>
      <c r="AUY237" s="10"/>
      <c r="AUZ237" s="10"/>
      <c r="AVA237" s="10"/>
      <c r="AVB237" s="10"/>
      <c r="AVC237" s="10"/>
      <c r="AVD237" s="10"/>
      <c r="AVE237" s="10"/>
      <c r="AVF237" s="10"/>
      <c r="AVG237" s="10"/>
      <c r="AVH237" s="10"/>
      <c r="AVI237" s="10"/>
      <c r="AVJ237" s="10"/>
      <c r="AVK237" s="10"/>
      <c r="AVL237" s="10"/>
      <c r="AVM237" s="10"/>
      <c r="AVN237" s="10"/>
      <c r="AVO237" s="10"/>
      <c r="AVP237" s="10"/>
      <c r="AVQ237" s="10"/>
      <c r="AVR237" s="10"/>
      <c r="AVS237" s="10"/>
      <c r="AVT237" s="10"/>
      <c r="AVU237" s="10"/>
      <c r="AVV237" s="10"/>
      <c r="AVW237" s="10"/>
      <c r="AVX237" s="10"/>
      <c r="AVY237" s="10"/>
      <c r="AVZ237" s="10"/>
      <c r="AWA237" s="10"/>
      <c r="AWB237" s="10"/>
      <c r="AWC237" s="10"/>
      <c r="AWD237" s="10"/>
      <c r="AWE237" s="10"/>
      <c r="AWF237" s="10"/>
      <c r="AWG237" s="10"/>
      <c r="AWH237" s="10"/>
      <c r="AWI237" s="10"/>
      <c r="AWJ237" s="10"/>
      <c r="AWK237" s="10"/>
      <c r="AWL237" s="10"/>
      <c r="AWM237" s="10"/>
      <c r="AWN237" s="10"/>
      <c r="AWO237" s="10"/>
      <c r="AWP237" s="10"/>
      <c r="AWQ237" s="10"/>
      <c r="AWR237" s="10"/>
      <c r="AWS237" s="10"/>
      <c r="AWT237" s="10"/>
      <c r="AWU237" s="10"/>
      <c r="AWV237" s="10"/>
      <c r="AWW237" s="10"/>
      <c r="AWX237" s="10"/>
      <c r="AWY237" s="10"/>
      <c r="AWZ237" s="10"/>
      <c r="AXA237" s="10"/>
      <c r="AXB237" s="10"/>
      <c r="AXC237" s="10"/>
      <c r="AXD237" s="10"/>
      <c r="AXE237" s="10"/>
      <c r="AXF237" s="10"/>
      <c r="AXG237" s="10"/>
      <c r="AXH237" s="10"/>
      <c r="AXI237" s="10"/>
      <c r="AXJ237" s="10"/>
      <c r="AXK237" s="10"/>
      <c r="AXL237" s="10"/>
      <c r="AXM237" s="10"/>
      <c r="AXN237" s="10"/>
      <c r="AXO237" s="10"/>
      <c r="AXP237" s="10"/>
      <c r="AXQ237" s="10"/>
      <c r="AXR237" s="10"/>
      <c r="AXS237" s="10"/>
      <c r="AXT237" s="10"/>
      <c r="AXU237" s="10"/>
      <c r="AXV237" s="10"/>
      <c r="AXW237" s="10"/>
      <c r="AXX237" s="10"/>
      <c r="AXY237" s="10"/>
      <c r="AXZ237" s="10"/>
      <c r="AYA237" s="10"/>
      <c r="AYB237" s="10"/>
      <c r="AYC237" s="10"/>
      <c r="AYD237" s="10"/>
      <c r="AYE237" s="10"/>
      <c r="AYF237" s="10"/>
      <c r="AYG237" s="10"/>
      <c r="AYH237" s="10"/>
      <c r="AYI237" s="10"/>
      <c r="AYJ237" s="10"/>
      <c r="AYK237" s="10"/>
      <c r="AYL237" s="10"/>
      <c r="AYM237" s="10"/>
      <c r="AYN237" s="10"/>
      <c r="AYO237" s="10"/>
      <c r="AYP237" s="10"/>
      <c r="AYQ237" s="10"/>
      <c r="AYR237" s="10"/>
      <c r="AYS237" s="10"/>
      <c r="AYT237" s="10"/>
      <c r="AYU237" s="10"/>
      <c r="AYV237" s="10"/>
      <c r="AYW237" s="10"/>
      <c r="AYX237" s="10"/>
      <c r="AYY237" s="10"/>
      <c r="AYZ237" s="10"/>
      <c r="AZA237" s="10"/>
      <c r="AZB237" s="10"/>
      <c r="AZC237" s="10"/>
      <c r="AZD237" s="10"/>
      <c r="AZE237" s="10"/>
      <c r="AZF237" s="10"/>
      <c r="AZG237" s="10"/>
      <c r="AZH237" s="10"/>
      <c r="AZI237" s="10"/>
      <c r="AZJ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</row>
    <row r="238" spans="1:2201" s="140" customFormat="1" x14ac:dyDescent="0.2">
      <c r="A238" s="63"/>
      <c r="B238" s="63"/>
      <c r="C238" s="63"/>
      <c r="D238" s="38"/>
      <c r="E238" s="63"/>
      <c r="F238" s="63"/>
    </row>
    <row r="239" spans="1:2201" s="140" customFormat="1" x14ac:dyDescent="0.2">
      <c r="A239" s="63"/>
      <c r="B239" s="63"/>
      <c r="C239" s="63"/>
      <c r="D239" s="38"/>
      <c r="E239" s="63"/>
      <c r="F239" s="63"/>
    </row>
    <row r="240" spans="1:2201" s="140" customFormat="1" x14ac:dyDescent="0.2">
      <c r="A240" s="63"/>
      <c r="B240" s="63"/>
      <c r="C240" s="63"/>
      <c r="D240" s="38"/>
      <c r="E240" s="63"/>
      <c r="F240" s="63"/>
    </row>
    <row r="241" spans="1:6" s="140" customFormat="1" x14ac:dyDescent="0.2">
      <c r="A241" s="63"/>
      <c r="B241" s="63"/>
      <c r="C241" s="63"/>
      <c r="D241" s="38"/>
      <c r="E241" s="63"/>
      <c r="F241" s="63"/>
    </row>
    <row r="242" spans="1:6" s="140" customFormat="1" x14ac:dyDescent="0.2">
      <c r="A242" s="63"/>
      <c r="B242" s="63"/>
      <c r="C242" s="63"/>
      <c r="D242" s="38"/>
      <c r="E242" s="63"/>
      <c r="F242" s="63"/>
    </row>
    <row r="243" spans="1:6" s="140" customFormat="1" x14ac:dyDescent="0.2">
      <c r="A243" s="63"/>
      <c r="B243" s="63"/>
      <c r="C243" s="63"/>
      <c r="D243" s="38"/>
      <c r="E243" s="63"/>
      <c r="F243" s="63"/>
    </row>
    <row r="244" spans="1:6" s="140" customFormat="1" x14ac:dyDescent="0.2">
      <c r="A244" s="63"/>
      <c r="B244" s="63"/>
      <c r="C244" s="63"/>
      <c r="D244" s="38"/>
      <c r="E244" s="63"/>
      <c r="F244" s="63"/>
    </row>
    <row r="245" spans="1:6" s="140" customFormat="1" x14ac:dyDescent="0.2">
      <c r="A245" s="63"/>
      <c r="B245" s="63"/>
      <c r="C245" s="63"/>
      <c r="D245" s="38"/>
      <c r="E245" s="63"/>
      <c r="F245" s="63"/>
    </row>
    <row r="246" spans="1:6" s="140" customFormat="1" x14ac:dyDescent="0.2">
      <c r="A246" s="63"/>
      <c r="B246" s="63"/>
      <c r="C246" s="63"/>
      <c r="D246" s="38"/>
      <c r="E246" s="63"/>
      <c r="F246" s="63"/>
    </row>
    <row r="247" spans="1:6" s="140" customFormat="1" x14ac:dyDescent="0.2">
      <c r="A247" s="63"/>
      <c r="B247" s="63"/>
      <c r="C247" s="63"/>
      <c r="D247" s="38"/>
      <c r="E247" s="63"/>
      <c r="F247" s="63"/>
    </row>
    <row r="248" spans="1:6" s="140" customFormat="1" x14ac:dyDescent="0.2">
      <c r="A248" s="63"/>
      <c r="B248" s="63"/>
      <c r="C248" s="63"/>
      <c r="D248" s="38"/>
      <c r="E248" s="63"/>
      <c r="F248" s="63"/>
    </row>
    <row r="249" spans="1:6" s="140" customFormat="1" x14ac:dyDescent="0.2">
      <c r="A249" s="63"/>
      <c r="B249" s="63"/>
      <c r="C249" s="63"/>
      <c r="D249" s="38"/>
      <c r="E249" s="63"/>
      <c r="F249" s="63"/>
    </row>
    <row r="250" spans="1:6" s="140" customFormat="1" x14ac:dyDescent="0.2">
      <c r="A250" s="63"/>
      <c r="B250" s="63"/>
      <c r="C250" s="63"/>
      <c r="D250" s="38"/>
      <c r="E250" s="63"/>
      <c r="F250" s="63"/>
    </row>
    <row r="251" spans="1:6" s="140" customFormat="1" x14ac:dyDescent="0.2">
      <c r="A251" s="63"/>
      <c r="B251" s="63"/>
      <c r="C251" s="63"/>
      <c r="D251" s="38"/>
      <c r="E251" s="63"/>
      <c r="F251" s="63"/>
    </row>
    <row r="252" spans="1:6" s="140" customFormat="1" x14ac:dyDescent="0.2">
      <c r="A252" s="63"/>
      <c r="B252" s="63"/>
      <c r="C252" s="63"/>
      <c r="D252" s="38"/>
      <c r="E252" s="63"/>
      <c r="F252" s="63"/>
    </row>
    <row r="253" spans="1:6" s="140" customFormat="1" x14ac:dyDescent="0.2">
      <c r="A253" s="63"/>
      <c r="B253" s="63"/>
      <c r="C253" s="63"/>
      <c r="D253" s="38"/>
      <c r="E253" s="63"/>
      <c r="F253" s="63"/>
    </row>
    <row r="254" spans="1:6" s="140" customFormat="1" x14ac:dyDescent="0.2">
      <c r="A254" s="63"/>
      <c r="B254" s="63"/>
      <c r="C254" s="63"/>
      <c r="D254" s="38"/>
      <c r="E254" s="63"/>
      <c r="F254" s="63"/>
    </row>
    <row r="255" spans="1:6" s="140" customFormat="1" x14ac:dyDescent="0.2">
      <c r="A255" s="63"/>
      <c r="B255" s="63"/>
      <c r="C255" s="63"/>
      <c r="D255" s="38"/>
      <c r="E255" s="63"/>
      <c r="F255" s="63"/>
    </row>
    <row r="256" spans="1:6" s="140" customFormat="1" x14ac:dyDescent="0.2">
      <c r="A256" s="63"/>
      <c r="B256" s="63"/>
      <c r="C256" s="63"/>
      <c r="D256" s="38"/>
      <c r="E256" s="63"/>
      <c r="F256" s="63"/>
    </row>
    <row r="257" spans="1:6" s="140" customFormat="1" x14ac:dyDescent="0.2">
      <c r="A257" s="63"/>
      <c r="B257" s="63"/>
      <c r="C257" s="63"/>
      <c r="D257" s="38"/>
      <c r="E257" s="63"/>
      <c r="F257" s="63"/>
    </row>
    <row r="258" spans="1:6" s="140" customFormat="1" x14ac:dyDescent="0.2">
      <c r="A258" s="63"/>
      <c r="B258" s="63"/>
      <c r="C258" s="63"/>
      <c r="D258" s="38"/>
      <c r="E258" s="63"/>
      <c r="F258" s="63"/>
    </row>
    <row r="259" spans="1:6" s="140" customFormat="1" x14ac:dyDescent="0.2">
      <c r="A259" s="63"/>
      <c r="B259" s="63"/>
      <c r="C259" s="63"/>
      <c r="D259" s="38"/>
      <c r="E259" s="63"/>
      <c r="F259" s="63"/>
    </row>
    <row r="260" spans="1:6" s="140" customFormat="1" x14ac:dyDescent="0.2">
      <c r="A260" s="63"/>
      <c r="B260" s="63"/>
      <c r="C260" s="63"/>
      <c r="D260" s="38"/>
      <c r="E260" s="63"/>
      <c r="F260" s="63"/>
    </row>
    <row r="261" spans="1:6" s="140" customFormat="1" x14ac:dyDescent="0.2">
      <c r="A261" s="63"/>
      <c r="B261" s="63"/>
      <c r="C261" s="63"/>
      <c r="D261" s="38"/>
      <c r="E261" s="63"/>
      <c r="F261" s="63"/>
    </row>
    <row r="262" spans="1:6" s="140" customFormat="1" x14ac:dyDescent="0.2">
      <c r="A262" s="63"/>
      <c r="B262" s="63"/>
      <c r="C262" s="63"/>
      <c r="D262" s="38"/>
      <c r="E262" s="63"/>
      <c r="F262" s="63"/>
    </row>
    <row r="263" spans="1:6" s="140" customFormat="1" x14ac:dyDescent="0.2">
      <c r="A263" s="63"/>
      <c r="B263" s="63"/>
      <c r="C263" s="63"/>
      <c r="D263" s="38"/>
      <c r="E263" s="63"/>
      <c r="F263" s="63"/>
    </row>
    <row r="264" spans="1:6" s="140" customFormat="1" x14ac:dyDescent="0.2">
      <c r="A264" s="63"/>
      <c r="B264" s="63"/>
      <c r="C264" s="63"/>
      <c r="D264" s="38"/>
      <c r="E264" s="63"/>
      <c r="F264" s="63"/>
    </row>
    <row r="265" spans="1:6" s="140" customFormat="1" x14ac:dyDescent="0.2">
      <c r="A265" s="63"/>
      <c r="B265" s="63"/>
      <c r="C265" s="63"/>
      <c r="D265" s="38"/>
      <c r="E265" s="63"/>
      <c r="F265" s="63"/>
    </row>
    <row r="266" spans="1:6" s="140" customFormat="1" x14ac:dyDescent="0.2">
      <c r="A266" s="63"/>
      <c r="B266" s="63"/>
      <c r="C266" s="63"/>
      <c r="D266" s="38"/>
      <c r="E266" s="63"/>
      <c r="F266" s="63"/>
    </row>
    <row r="267" spans="1:6" s="140" customFormat="1" x14ac:dyDescent="0.2">
      <c r="A267" s="63"/>
      <c r="B267" s="63"/>
      <c r="C267" s="63"/>
      <c r="D267" s="38"/>
      <c r="E267" s="63"/>
      <c r="F267" s="63"/>
    </row>
    <row r="268" spans="1:6" s="140" customFormat="1" x14ac:dyDescent="0.2">
      <c r="A268" s="63"/>
      <c r="B268" s="63"/>
      <c r="C268" s="63"/>
      <c r="D268" s="38"/>
      <c r="E268" s="63"/>
      <c r="F268" s="63"/>
    </row>
    <row r="269" spans="1:6" s="140" customFormat="1" x14ac:dyDescent="0.2">
      <c r="A269" s="63"/>
      <c r="B269" s="63"/>
      <c r="C269" s="63"/>
      <c r="D269" s="38"/>
      <c r="E269" s="63"/>
      <c r="F269" s="63"/>
    </row>
    <row r="270" spans="1:6" s="140" customFormat="1" x14ac:dyDescent="0.2">
      <c r="A270" s="63"/>
      <c r="B270" s="63"/>
      <c r="C270" s="63"/>
      <c r="D270" s="38"/>
      <c r="E270" s="63"/>
      <c r="F270" s="63"/>
    </row>
    <row r="271" spans="1:6" s="140" customFormat="1" x14ac:dyDescent="0.2">
      <c r="A271" s="63"/>
      <c r="B271" s="63"/>
      <c r="C271" s="63"/>
      <c r="D271" s="38"/>
      <c r="E271" s="63"/>
      <c r="F271" s="63"/>
    </row>
    <row r="272" spans="1:6" s="140" customFormat="1" x14ac:dyDescent="0.2">
      <c r="A272" s="63"/>
      <c r="B272" s="63"/>
      <c r="C272" s="63"/>
      <c r="D272" s="38"/>
      <c r="E272" s="63"/>
      <c r="F272" s="63"/>
    </row>
    <row r="273" spans="1:6" s="140" customFormat="1" x14ac:dyDescent="0.2">
      <c r="A273" s="63"/>
      <c r="B273" s="63"/>
      <c r="C273" s="63"/>
      <c r="D273" s="38"/>
      <c r="E273" s="63"/>
      <c r="F273" s="63"/>
    </row>
    <row r="274" spans="1:6" s="140" customFormat="1" x14ac:dyDescent="0.2">
      <c r="A274" s="63"/>
      <c r="B274" s="63"/>
      <c r="C274" s="63"/>
      <c r="D274" s="38"/>
      <c r="E274" s="63"/>
      <c r="F274" s="63"/>
    </row>
    <row r="275" spans="1:6" s="140" customFormat="1" x14ac:dyDescent="0.2">
      <c r="A275" s="63"/>
      <c r="B275" s="63"/>
      <c r="C275" s="63"/>
      <c r="D275" s="38"/>
      <c r="E275" s="63"/>
      <c r="F275" s="63"/>
    </row>
    <row r="276" spans="1:6" s="140" customFormat="1" x14ac:dyDescent="0.2">
      <c r="A276" s="63"/>
      <c r="B276" s="63"/>
      <c r="C276" s="63"/>
      <c r="D276" s="38"/>
      <c r="E276" s="63"/>
      <c r="F276" s="63"/>
    </row>
    <row r="277" spans="1:6" s="140" customFormat="1" x14ac:dyDescent="0.2">
      <c r="A277" s="63"/>
      <c r="B277" s="63"/>
      <c r="C277" s="63"/>
      <c r="D277" s="38"/>
      <c r="E277" s="63"/>
      <c r="F277" s="63"/>
    </row>
    <row r="278" spans="1:6" s="140" customFormat="1" x14ac:dyDescent="0.2">
      <c r="A278" s="63"/>
      <c r="B278" s="63"/>
      <c r="C278" s="63"/>
      <c r="D278" s="38"/>
      <c r="E278" s="63"/>
      <c r="F278" s="63"/>
    </row>
    <row r="279" spans="1:6" s="140" customFormat="1" x14ac:dyDescent="0.2">
      <c r="A279" s="63"/>
      <c r="B279" s="63"/>
      <c r="C279" s="63"/>
      <c r="D279" s="38"/>
      <c r="E279" s="63"/>
      <c r="F279" s="63"/>
    </row>
    <row r="280" spans="1:6" s="140" customFormat="1" x14ac:dyDescent="0.2">
      <c r="A280" s="63"/>
      <c r="B280" s="63"/>
      <c r="C280" s="63"/>
      <c r="D280" s="38"/>
      <c r="E280" s="63"/>
      <c r="F280" s="63"/>
    </row>
    <row r="281" spans="1:6" s="140" customFormat="1" x14ac:dyDescent="0.2">
      <c r="A281" s="63"/>
      <c r="B281" s="63"/>
      <c r="C281" s="63"/>
      <c r="D281" s="38"/>
      <c r="E281" s="63"/>
      <c r="F281" s="63"/>
    </row>
    <row r="282" spans="1:6" s="140" customFormat="1" x14ac:dyDescent="0.2">
      <c r="A282" s="63"/>
      <c r="B282" s="63"/>
      <c r="C282" s="63"/>
      <c r="D282" s="38"/>
      <c r="E282" s="63"/>
      <c r="F282" s="63"/>
    </row>
    <row r="283" spans="1:6" s="140" customFormat="1" x14ac:dyDescent="0.2">
      <c r="A283" s="63"/>
      <c r="B283" s="63"/>
      <c r="C283" s="63"/>
      <c r="D283" s="38"/>
      <c r="E283" s="63"/>
      <c r="F283" s="63"/>
    </row>
    <row r="284" spans="1:6" s="140" customFormat="1" x14ac:dyDescent="0.2">
      <c r="A284" s="63"/>
      <c r="B284" s="63"/>
      <c r="C284" s="63"/>
      <c r="D284" s="38"/>
      <c r="E284" s="63"/>
      <c r="F284" s="63"/>
    </row>
    <row r="285" spans="1:6" s="140" customFormat="1" x14ac:dyDescent="0.2">
      <c r="A285" s="63"/>
      <c r="B285" s="63"/>
      <c r="C285" s="63"/>
      <c r="D285" s="38"/>
      <c r="E285" s="63"/>
      <c r="F285" s="63"/>
    </row>
    <row r="286" spans="1:6" s="140" customFormat="1" x14ac:dyDescent="0.2">
      <c r="A286" s="63"/>
      <c r="B286" s="63"/>
      <c r="C286" s="63"/>
      <c r="D286" s="38"/>
      <c r="E286" s="63"/>
      <c r="F286" s="63"/>
    </row>
    <row r="287" spans="1:6" s="140" customFormat="1" x14ac:dyDescent="0.2">
      <c r="A287" s="63"/>
      <c r="B287" s="63"/>
      <c r="C287" s="63"/>
      <c r="D287" s="38"/>
      <c r="E287" s="63"/>
      <c r="F287" s="63"/>
    </row>
    <row r="288" spans="1:6" s="140" customFormat="1" x14ac:dyDescent="0.2">
      <c r="A288" s="63"/>
      <c r="B288" s="63"/>
      <c r="C288" s="63"/>
      <c r="D288" s="38"/>
      <c r="E288" s="63"/>
      <c r="F288" s="63"/>
    </row>
    <row r="289" spans="1:6" s="140" customFormat="1" x14ac:dyDescent="0.2">
      <c r="A289" s="63"/>
      <c r="B289" s="63"/>
      <c r="C289" s="63"/>
      <c r="D289" s="38"/>
      <c r="E289" s="63"/>
      <c r="F289" s="63"/>
    </row>
    <row r="290" spans="1:6" s="140" customFormat="1" x14ac:dyDescent="0.2">
      <c r="A290" s="63"/>
      <c r="B290" s="63"/>
      <c r="C290" s="63"/>
      <c r="D290" s="38"/>
      <c r="E290" s="63"/>
      <c r="F290" s="63"/>
    </row>
    <row r="291" spans="1:6" s="140" customFormat="1" x14ac:dyDescent="0.2">
      <c r="A291" s="63"/>
      <c r="B291" s="63"/>
      <c r="C291" s="63"/>
      <c r="D291" s="38"/>
      <c r="E291" s="63"/>
      <c r="F291" s="63"/>
    </row>
    <row r="292" spans="1:6" s="140" customFormat="1" x14ac:dyDescent="0.2">
      <c r="A292" s="63"/>
      <c r="B292" s="63"/>
      <c r="C292" s="63"/>
      <c r="D292" s="38"/>
      <c r="E292" s="63"/>
      <c r="F292" s="63"/>
    </row>
    <row r="293" spans="1:6" s="140" customFormat="1" x14ac:dyDescent="0.2">
      <c r="A293" s="63"/>
      <c r="B293" s="63"/>
      <c r="C293" s="63"/>
      <c r="D293" s="38"/>
      <c r="E293" s="63"/>
      <c r="F293" s="63"/>
    </row>
    <row r="294" spans="1:6" s="140" customFormat="1" x14ac:dyDescent="0.2">
      <c r="A294" s="63"/>
      <c r="B294" s="63"/>
      <c r="C294" s="63"/>
      <c r="D294" s="38"/>
      <c r="E294" s="63"/>
      <c r="F294" s="63"/>
    </row>
    <row r="295" spans="1:6" s="140" customFormat="1" x14ac:dyDescent="0.2">
      <c r="A295" s="63"/>
      <c r="B295" s="63"/>
      <c r="C295" s="63"/>
      <c r="D295" s="38"/>
      <c r="E295" s="63"/>
      <c r="F295" s="63"/>
    </row>
    <row r="296" spans="1:6" s="140" customFormat="1" x14ac:dyDescent="0.2">
      <c r="A296" s="63"/>
      <c r="B296" s="63"/>
      <c r="C296" s="63"/>
      <c r="D296" s="38"/>
      <c r="E296" s="63"/>
      <c r="F296" s="63"/>
    </row>
    <row r="297" spans="1:6" s="140" customFormat="1" x14ac:dyDescent="0.2">
      <c r="A297" s="63"/>
      <c r="B297" s="63"/>
      <c r="C297" s="63"/>
      <c r="D297" s="38"/>
      <c r="E297" s="63"/>
      <c r="F297" s="63"/>
    </row>
    <row r="298" spans="1:6" s="140" customFormat="1" x14ac:dyDescent="0.2">
      <c r="A298" s="63"/>
      <c r="B298" s="63"/>
      <c r="C298" s="63"/>
      <c r="D298" s="38"/>
      <c r="E298" s="63"/>
      <c r="F298" s="63"/>
    </row>
    <row r="299" spans="1:6" s="140" customFormat="1" x14ac:dyDescent="0.2">
      <c r="A299" s="63"/>
      <c r="B299" s="63"/>
      <c r="C299" s="63"/>
      <c r="D299" s="38"/>
      <c r="E299" s="63"/>
      <c r="F299" s="63"/>
    </row>
    <row r="300" spans="1:6" s="140" customFormat="1" x14ac:dyDescent="0.2">
      <c r="A300" s="63"/>
      <c r="B300" s="63"/>
      <c r="C300" s="63"/>
      <c r="D300" s="38"/>
      <c r="E300" s="63"/>
      <c r="F300" s="63"/>
    </row>
    <row r="301" spans="1:6" s="140" customFormat="1" x14ac:dyDescent="0.2">
      <c r="A301" s="63"/>
      <c r="B301" s="63"/>
      <c r="C301" s="63"/>
      <c r="D301" s="38"/>
      <c r="E301" s="63"/>
      <c r="F301" s="63"/>
    </row>
    <row r="302" spans="1:6" s="140" customFormat="1" x14ac:dyDescent="0.2">
      <c r="A302" s="63"/>
      <c r="B302" s="63"/>
      <c r="C302" s="63"/>
      <c r="D302" s="38"/>
      <c r="E302" s="63"/>
      <c r="F302" s="63"/>
    </row>
    <row r="303" spans="1:6" s="140" customFormat="1" x14ac:dyDescent="0.2">
      <c r="A303" s="63"/>
      <c r="B303" s="63"/>
      <c r="C303" s="63"/>
      <c r="D303" s="38"/>
      <c r="E303" s="63"/>
      <c r="F303" s="63"/>
    </row>
    <row r="304" spans="1:6" s="140" customFormat="1" x14ac:dyDescent="0.2">
      <c r="A304" s="63"/>
      <c r="B304" s="63"/>
      <c r="C304" s="63"/>
      <c r="D304" s="38"/>
      <c r="E304" s="63"/>
      <c r="F304" s="63"/>
    </row>
    <row r="305" spans="1:6" s="140" customFormat="1" x14ac:dyDescent="0.2">
      <c r="A305" s="63"/>
      <c r="B305" s="63"/>
      <c r="C305" s="63"/>
      <c r="D305" s="38"/>
      <c r="E305" s="63"/>
      <c r="F305" s="63"/>
    </row>
    <row r="306" spans="1:6" s="140" customFormat="1" x14ac:dyDescent="0.2">
      <c r="A306" s="63"/>
      <c r="B306" s="63"/>
      <c r="C306" s="63"/>
      <c r="D306" s="38"/>
      <c r="E306" s="63"/>
      <c r="F306" s="63"/>
    </row>
    <row r="307" spans="1:6" s="140" customFormat="1" x14ac:dyDescent="0.2">
      <c r="A307" s="63"/>
      <c r="B307" s="63"/>
      <c r="C307" s="63"/>
      <c r="D307" s="38"/>
      <c r="E307" s="63"/>
      <c r="F307" s="63"/>
    </row>
    <row r="308" spans="1:6" s="140" customFormat="1" x14ac:dyDescent="0.2">
      <c r="A308" s="63"/>
      <c r="B308" s="63"/>
      <c r="C308" s="63"/>
      <c r="D308" s="38"/>
      <c r="E308" s="63"/>
      <c r="F308" s="63"/>
    </row>
    <row r="309" spans="1:6" s="140" customFormat="1" x14ac:dyDescent="0.2">
      <c r="A309" s="63"/>
      <c r="B309" s="63"/>
      <c r="C309" s="63"/>
      <c r="D309" s="38"/>
      <c r="E309" s="63"/>
      <c r="F309" s="63"/>
    </row>
    <row r="310" spans="1:6" s="140" customFormat="1" x14ac:dyDescent="0.2">
      <c r="A310" s="63"/>
      <c r="B310" s="63"/>
      <c r="C310" s="63"/>
      <c r="D310" s="38"/>
      <c r="E310" s="63"/>
      <c r="F310" s="63"/>
    </row>
    <row r="311" spans="1:6" s="140" customFormat="1" x14ac:dyDescent="0.2">
      <c r="A311" s="63"/>
      <c r="B311" s="63"/>
      <c r="C311" s="63"/>
      <c r="D311" s="38"/>
      <c r="E311" s="63"/>
      <c r="F311" s="63"/>
    </row>
    <row r="312" spans="1:6" s="140" customFormat="1" x14ac:dyDescent="0.2">
      <c r="A312" s="63"/>
      <c r="B312" s="63"/>
      <c r="C312" s="63"/>
      <c r="D312" s="38"/>
      <c r="E312" s="63"/>
      <c r="F312" s="63"/>
    </row>
    <row r="313" spans="1:6" s="140" customFormat="1" x14ac:dyDescent="0.2">
      <c r="A313" s="63"/>
      <c r="B313" s="63"/>
      <c r="C313" s="63"/>
      <c r="D313" s="38"/>
      <c r="E313" s="63"/>
      <c r="F313" s="63"/>
    </row>
    <row r="314" spans="1:6" s="140" customFormat="1" x14ac:dyDescent="0.2">
      <c r="A314" s="63"/>
      <c r="B314" s="63"/>
      <c r="C314" s="63"/>
      <c r="D314" s="38"/>
      <c r="E314" s="63"/>
      <c r="F314" s="63"/>
    </row>
    <row r="315" spans="1:6" s="140" customFormat="1" x14ac:dyDescent="0.2">
      <c r="A315" s="63"/>
      <c r="B315" s="63"/>
      <c r="C315" s="63"/>
      <c r="D315" s="38"/>
      <c r="E315" s="63"/>
      <c r="F315" s="63"/>
    </row>
    <row r="316" spans="1:6" s="140" customFormat="1" x14ac:dyDescent="0.2">
      <c r="A316" s="63"/>
      <c r="B316" s="63"/>
      <c r="C316" s="63"/>
      <c r="D316" s="38"/>
      <c r="E316" s="63"/>
      <c r="F316" s="63"/>
    </row>
    <row r="317" spans="1:6" s="140" customFormat="1" x14ac:dyDescent="0.2">
      <c r="A317" s="63"/>
      <c r="B317" s="63"/>
      <c r="C317" s="63"/>
      <c r="D317" s="38"/>
      <c r="E317" s="63"/>
      <c r="F317" s="63"/>
    </row>
    <row r="318" spans="1:6" s="140" customFormat="1" x14ac:dyDescent="0.2">
      <c r="A318" s="63"/>
      <c r="B318" s="63"/>
      <c r="C318" s="63"/>
      <c r="D318" s="38"/>
      <c r="E318" s="63"/>
      <c r="F318" s="63"/>
    </row>
    <row r="319" spans="1:6" s="140" customFormat="1" x14ac:dyDescent="0.2">
      <c r="A319" s="63"/>
      <c r="B319" s="63"/>
      <c r="C319" s="63"/>
      <c r="D319" s="38"/>
      <c r="E319" s="63"/>
      <c r="F319" s="63"/>
    </row>
    <row r="320" spans="1:6" s="140" customFormat="1" x14ac:dyDescent="0.2">
      <c r="A320" s="63"/>
      <c r="B320" s="63"/>
      <c r="C320" s="63"/>
      <c r="D320" s="38"/>
      <c r="E320" s="63"/>
      <c r="F320" s="63"/>
    </row>
    <row r="321" spans="1:12" s="140" customFormat="1" x14ac:dyDescent="0.2">
      <c r="A321" s="63"/>
      <c r="B321" s="63"/>
      <c r="C321" s="63"/>
      <c r="D321" s="38"/>
      <c r="E321" s="63"/>
      <c r="F321" s="63"/>
    </row>
    <row r="322" spans="1:12" s="140" customFormat="1" x14ac:dyDescent="0.2">
      <c r="A322" s="63"/>
      <c r="B322" s="63"/>
      <c r="C322" s="63"/>
      <c r="D322" s="38"/>
      <c r="E322" s="63"/>
      <c r="F322" s="63"/>
    </row>
    <row r="323" spans="1:12" s="140" customFormat="1" x14ac:dyDescent="0.2">
      <c r="A323" s="63"/>
      <c r="B323" s="63"/>
      <c r="C323" s="63"/>
      <c r="D323" s="38"/>
      <c r="E323" s="63"/>
      <c r="F323" s="63"/>
    </row>
    <row r="324" spans="1:12" s="140" customFormat="1" x14ac:dyDescent="0.2">
      <c r="A324" s="63"/>
      <c r="B324" s="63"/>
      <c r="C324" s="63"/>
      <c r="D324" s="38"/>
      <c r="E324" s="63"/>
      <c r="F324" s="63"/>
    </row>
    <row r="325" spans="1:12" s="140" customFormat="1" x14ac:dyDescent="0.2">
      <c r="A325" s="63"/>
      <c r="B325" s="63"/>
      <c r="C325" s="63"/>
      <c r="D325" s="38"/>
      <c r="E325" s="63"/>
      <c r="F325" s="63"/>
    </row>
    <row r="326" spans="1:12" s="140" customFormat="1" x14ac:dyDescent="0.2">
      <c r="A326" s="63"/>
      <c r="B326" s="63"/>
      <c r="C326" s="63"/>
      <c r="D326" s="38"/>
      <c r="E326" s="63"/>
      <c r="F326" s="63"/>
    </row>
    <row r="327" spans="1:12" s="140" customFormat="1" x14ac:dyDescent="0.2">
      <c r="A327" s="63"/>
      <c r="B327" s="63"/>
      <c r="C327" s="63"/>
      <c r="D327" s="38"/>
      <c r="E327" s="63"/>
      <c r="F327" s="63"/>
    </row>
    <row r="328" spans="1:12" s="140" customFormat="1" x14ac:dyDescent="0.2">
      <c r="A328" s="63"/>
      <c r="B328" s="63"/>
      <c r="C328" s="63"/>
      <c r="D328" s="38"/>
      <c r="E328" s="63"/>
      <c r="F328" s="63"/>
    </row>
    <row r="329" spans="1:12" s="140" customFormat="1" x14ac:dyDescent="0.2">
      <c r="A329" s="63"/>
      <c r="B329" s="63"/>
      <c r="C329" s="63"/>
      <c r="D329" s="38"/>
      <c r="E329" s="63"/>
      <c r="F329" s="63"/>
    </row>
    <row r="330" spans="1:12" s="140" customFormat="1" x14ac:dyDescent="0.2">
      <c r="A330" s="63"/>
      <c r="B330" s="63"/>
      <c r="C330" s="63"/>
      <c r="D330" s="38"/>
      <c r="E330" s="63"/>
      <c r="F330" s="63"/>
    </row>
    <row r="331" spans="1:12" s="140" customFormat="1" x14ac:dyDescent="0.2">
      <c r="A331" s="63"/>
      <c r="B331" s="63"/>
      <c r="C331" s="63"/>
      <c r="D331" s="38"/>
      <c r="E331" s="63"/>
      <c r="F331" s="63"/>
    </row>
    <row r="332" spans="1:12" s="140" customFormat="1" x14ac:dyDescent="0.2">
      <c r="A332" s="63"/>
      <c r="B332" s="63"/>
      <c r="C332" s="63"/>
      <c r="D332" s="38"/>
      <c r="E332" s="63"/>
      <c r="F332" s="63"/>
    </row>
    <row r="333" spans="1:12" s="140" customFormat="1" x14ac:dyDescent="0.2">
      <c r="A333" s="63"/>
      <c r="B333" s="63"/>
      <c r="C333" s="63"/>
      <c r="D333" s="38"/>
      <c r="E333" s="63"/>
      <c r="F333" s="63"/>
      <c r="L333" s="63"/>
    </row>
    <row r="334" spans="1:12" s="140" customFormat="1" x14ac:dyDescent="0.2">
      <c r="A334" s="63"/>
      <c r="B334" s="63"/>
      <c r="C334" s="63"/>
      <c r="D334" s="38"/>
      <c r="E334" s="63"/>
      <c r="F334" s="63"/>
      <c r="L334" s="63"/>
    </row>
    <row r="335" spans="1:12" s="140" customFormat="1" x14ac:dyDescent="0.2">
      <c r="A335" s="63"/>
      <c r="B335" s="63"/>
      <c r="C335" s="63"/>
      <c r="D335" s="38"/>
      <c r="E335" s="63"/>
      <c r="F335" s="63"/>
      <c r="L335" s="63"/>
    </row>
    <row r="336" spans="1:12" s="140" customFormat="1" x14ac:dyDescent="0.2">
      <c r="A336" s="63"/>
      <c r="B336" s="63"/>
      <c r="C336" s="63"/>
      <c r="D336" s="38"/>
      <c r="E336" s="63"/>
      <c r="F336" s="63"/>
      <c r="L336" s="63"/>
    </row>
    <row r="337" spans="1:131" s="140" customFormat="1" x14ac:dyDescent="0.2">
      <c r="A337" s="63"/>
      <c r="B337" s="63"/>
      <c r="C337" s="63"/>
      <c r="D337" s="38"/>
      <c r="E337" s="63"/>
      <c r="F337" s="63"/>
      <c r="L337" s="63"/>
    </row>
    <row r="338" spans="1:131" s="140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</row>
    <row r="339" spans="1:131" s="140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0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0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0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0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0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0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0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0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0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0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0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0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0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0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0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0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0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0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0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0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0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0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0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0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0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0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0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0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0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0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0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0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0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0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0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0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0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0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0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0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0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0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0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0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0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0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0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0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0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0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0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0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0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0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  <row r="394" spans="1:592" s="140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</sheetData>
  <autoFilter ref="B1:B397"/>
  <mergeCells count="9">
    <mergeCell ref="C49:D49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2026-02-22T20:38:05Z</dcterms:modified>
</cp:coreProperties>
</file>